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12"/>
  <workbookPr/>
  <mc:AlternateContent xmlns:mc="http://schemas.openxmlformats.org/markup-compatibility/2006">
    <mc:Choice Requires="x15">
      <x15ac:absPath xmlns:x15ac="http://schemas.microsoft.com/office/spreadsheetml/2010/11/ac" url="d:\cremoux\Documents\SELECTION\PARCOURSUP\Parcoursup 2022\CAC\"/>
    </mc:Choice>
  </mc:AlternateContent>
  <xr:revisionPtr revIDLastSave="120" documentId="11_E7AE51F92CD77681CDF54CC7EE74813EE245F02D" xr6:coauthVersionLast="47" xr6:coauthVersionMax="47" xr10:uidLastSave="{6F3EF866-A5EF-4FFE-B553-0C80DAEB26D4}"/>
  <bookViews>
    <workbookView xWindow="0" yWindow="0" windowWidth="28800" windowHeight="12300" xr2:uid="{00000000-000D-0000-FFFF-FFFF00000000}"/>
  </bookViews>
  <sheets>
    <sheet name="LICENCE" sheetId="1" r:id="rId1"/>
    <sheet name="DOUBLE LICENCE" sheetId="2" r:id="rId2"/>
    <sheet name="POLYTECH" sheetId="5" r:id="rId3"/>
    <sheet name="BUT" sheetId="6" r:id="rId4"/>
    <sheet name="Feuil1" sheetId="4" state="hidden" r:id="rId5"/>
  </sheets>
  <externalReferences>
    <externalReference r:id="rId6"/>
  </externalReferences>
  <definedNames>
    <definedName name="_xlnm._FilterDatabase" localSheetId="0" hidden="1">LICENCE!$A$1:$Y$58</definedName>
    <definedName name="_xlnm.Print_Titles" localSheetId="1">'DOUBLE LICENCE'!$4:$6</definedName>
    <definedName name="_xlnm.Print_Titles" localSheetId="0">LICENCE!$1:$3</definedName>
    <definedName name="_xlnm.Print_Area" localSheetId="2">POLYTECH!$A$1:$X$6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3" i="1" l="1"/>
  <c r="F24" i="2" l="1"/>
  <c r="H22" i="1" l="1"/>
  <c r="H33" i="1"/>
  <c r="C63" i="1"/>
  <c r="F7" i="5" l="1"/>
  <c r="E7" i="5"/>
  <c r="H57" i="1"/>
  <c r="H54" i="1"/>
  <c r="H52" i="1"/>
  <c r="H50" i="1"/>
  <c r="H48" i="1"/>
  <c r="H46" i="1"/>
  <c r="H43" i="1"/>
  <c r="H42" i="1"/>
  <c r="H40" i="1"/>
  <c r="H41" i="1"/>
  <c r="H39" i="1"/>
  <c r="H38" i="1"/>
  <c r="H34" i="1"/>
  <c r="H32" i="1"/>
  <c r="H31" i="1"/>
  <c r="H30" i="1"/>
  <c r="H29" i="1"/>
  <c r="H28" i="1"/>
  <c r="H27" i="1"/>
  <c r="H25" i="1"/>
  <c r="H20" i="1"/>
  <c r="H8" i="1"/>
  <c r="H6" i="1"/>
  <c r="F24" i="6" l="1"/>
  <c r="I24" i="6"/>
  <c r="E24" i="6"/>
  <c r="D24" i="6"/>
  <c r="C24" i="6"/>
  <c r="D37" i="1" l="1"/>
  <c r="E37" i="1"/>
  <c r="F37" i="1"/>
  <c r="G37" i="1"/>
  <c r="H37" i="1"/>
  <c r="I37" i="1"/>
  <c r="G26" i="1"/>
  <c r="H26" i="1"/>
  <c r="G10" i="1"/>
  <c r="H10" i="1"/>
  <c r="F26" i="1" l="1"/>
  <c r="F10" i="1"/>
  <c r="F63" i="1" l="1"/>
  <c r="F64" i="1" s="1"/>
  <c r="I26" i="1"/>
  <c r="E24" i="2"/>
  <c r="F65" i="1" l="1"/>
  <c r="I10" i="1"/>
  <c r="I63" i="1" s="1"/>
  <c r="I7" i="5"/>
  <c r="D7" i="5"/>
  <c r="C7" i="5"/>
  <c r="E26" i="1"/>
  <c r="J63" i="1" l="1"/>
  <c r="E63" i="1"/>
  <c r="E64" i="1" s="1"/>
  <c r="E65" i="1" s="1"/>
  <c r="D24" i="2"/>
  <c r="D26" i="1" l="1"/>
  <c r="D63" i="1" s="1"/>
  <c r="D64" i="1" l="1"/>
  <c r="D65" i="1" s="1"/>
  <c r="I24" i="2"/>
  <c r="I64" i="1" s="1"/>
  <c r="I65" i="1" s="1"/>
  <c r="C24" i="2"/>
  <c r="C64" i="1" s="1"/>
  <c r="C65" i="1" s="1"/>
  <c r="J64" i="1" l="1"/>
  <c r="J65" i="1" l="1"/>
</calcChain>
</file>

<file path=xl/sharedStrings.xml><?xml version="1.0" encoding="utf-8"?>
<sst xmlns="http://schemas.openxmlformats.org/spreadsheetml/2006/main" count="1233" uniqueCount="518">
  <si>
    <t>LICENCE</t>
  </si>
  <si>
    <t>CHAMP</t>
  </si>
  <si>
    <t>MENTION</t>
  </si>
  <si>
    <t>Pour information</t>
  </si>
  <si>
    <t>CAPACITE 2022</t>
  </si>
  <si>
    <t>Critères Généraux d'Examen des Vœux (CGEV)</t>
  </si>
  <si>
    <t>Responsable de formation
@ mail
téléphone fixe
téléphone mobile
(ces informations ne seront pas diffusées)</t>
  </si>
  <si>
    <t>CAPACITE 2018</t>
  </si>
  <si>
    <t>CAPACITE 2019</t>
  </si>
  <si>
    <t>CAPACITE 2020</t>
  </si>
  <si>
    <t>CAPACITE 2021</t>
  </si>
  <si>
    <t>Nombre de candidats appelés 2021</t>
  </si>
  <si>
    <t>Nombre d'inscrits 2021</t>
  </si>
  <si>
    <t>Résultats académiques</t>
  </si>
  <si>
    <t>Compétences académiques, acquis méthodologiques, savoir-faire</t>
  </si>
  <si>
    <t>Savoir-être</t>
  </si>
  <si>
    <t xml:space="preserve"> Motivation, connaissance de la formation, cohérence du projet </t>
  </si>
  <si>
    <t xml:space="preserve"> Engagements, activités et centres d’intérêt, réalisations péri ou extra-scolaires </t>
  </si>
  <si>
    <t>Intitulé du critère</t>
  </si>
  <si>
    <t xml:space="preserve">  Eléments pris en compte pour l'évaluation de ce critère</t>
  </si>
  <si>
    <t>Degré d’importance</t>
  </si>
  <si>
    <t>BSS</t>
  </si>
  <si>
    <t>Sciences de la Vie</t>
  </si>
  <si>
    <t>résultats</t>
  </si>
  <si>
    <t>Notes en première et terminale en en mathématiques, sciences de la vie et de la terre, physique-chimie, sciences de l'ingénieur, anglais philosophie et français et épreuves anticipées de français. Moyenne générale en première et terminale.</t>
  </si>
  <si>
    <t>essentiel</t>
  </si>
  <si>
    <t>non utilisé</t>
  </si>
  <si>
    <t>projet de formation</t>
  </si>
  <si>
    <t>éléments d'appréciation de la fiche avenir</t>
  </si>
  <si>
    <t>complémentaire</t>
  </si>
  <si>
    <t>Olivier.DESCHAUX@univ-cotedazur.fr</t>
  </si>
  <si>
    <t>Sciences de la Vie / LAS</t>
  </si>
  <si>
    <t>STAPS</t>
  </si>
  <si>
    <t>Compétences dans les matières scientifiques, littéraires et argumentaires et compétences sportives</t>
  </si>
  <si>
    <t>Notes des bulletins de Première et Terminale.  Attribution de 30 points maximum pour les compétences scientifiques, 30 points pour les compétences littéraires et arugmentaires, et 15 points maximum pour l'EPS</t>
  </si>
  <si>
    <t>Pas d’ordre d’importance, complémentaire des autres critères</t>
  </si>
  <si>
    <t>Compétences méthodologiques et collectives
Option pratiques, activités interdisciplinaires, projet divers.</t>
  </si>
  <si>
    <t>Projet de formation motivé, Fiche Avenir, appréciations des bulletins</t>
  </si>
  <si>
    <t>Champ d’évaluation non utilisé.</t>
  </si>
  <si>
    <t>Adéquation entre le profil du candidat ou de la candidate et son projet de formation</t>
  </si>
  <si>
    <t xml:space="preserve">Inscription à l'UNSS et/ou en section sportive, pratique dans le cadre de l'association sportive ou du foyer socio‐éducatif
Attribution de 15 points maximum                                                                               </t>
  </si>
  <si>
    <t>L’implication durable dans le secteur sportif, dans sa pratique ainsi que l’engagement associatif et citoyen</t>
  </si>
  <si>
    <t xml:space="preserve">Activités extra-scolaires (pratiques fédérales, artistiques, ou non compétitives), résultats sportifs
Attribution de 15 points maximum
Qualifications d'animation et d'encadrement ; en arbitrage, jeune juge... ; en secourisme et sauvetage. Expériences et compétences civiques, citoyennes, défense, protection civile, engagement associatif...
Attribution de 30 points maximum
</t>
  </si>
  <si>
    <t>Mme. GERUS Pauline 
(pauline.gerus@univ-cotedazur.fr) 
Tel : 04 89 15 39 49 
Mobile : 0750927040</t>
  </si>
  <si>
    <t>STAPS / LAS</t>
  </si>
  <si>
    <t>PASS</t>
  </si>
  <si>
    <t>PASS / Droit</t>
  </si>
  <si>
    <t>Plus de PASS rentrée 2022</t>
  </si>
  <si>
    <t xml:space="preserve">Résultats   </t>
  </si>
  <si>
    <t>Notes en première et terminale en  mathématiques, sciences de la vie et de la terre, physique-chimie, anglais et français et épreuves anticipées de français. Moyenne générale en première et terminale.</t>
  </si>
  <si>
    <t>Essentiel</t>
  </si>
  <si>
    <t>Non utilisé</t>
  </si>
  <si>
    <t>M. BRONSARD (Nicolas.BRONSARD@univ-cotedazur.fr)
06 19 24 50 21</t>
  </si>
  <si>
    <t>PASS / Economie-Gestion</t>
  </si>
  <si>
    <t>PASS / Sciences &amp; Technologie</t>
  </si>
  <si>
    <t>PASS / Sciences de la Vie</t>
  </si>
  <si>
    <t>PASS / STAPS</t>
  </si>
  <si>
    <t>PASS / Psychologie</t>
  </si>
  <si>
    <t>PASS / Histoire</t>
  </si>
  <si>
    <t>PASS / Philosophie</t>
  </si>
  <si>
    <t>PASS / Lettres</t>
  </si>
  <si>
    <t>DSPEG</t>
  </si>
  <si>
    <t>DROIT</t>
  </si>
  <si>
    <t>Résultats</t>
  </si>
  <si>
    <t xml:space="preserve">Anglais, histoire-géographie, français (bulletins et résultats du bac), philosophie, </t>
  </si>
  <si>
    <t xml:space="preserve">Acquis méthodologiques, de savoir et de savoir-faire dans les enseignements suivants: anglais, hist-géo, philosophie et français
</t>
  </si>
  <si>
    <t xml:space="preserve">Moyenne des notes de première et/ou de terminale de ces enseignements.
</t>
  </si>
  <si>
    <t>Projet de formation</t>
  </si>
  <si>
    <t>Le projet de formation de l'élève qui sera apprécié en fonction des spécialités et des options suivies au lycée et de leur adéquation avec les attendus de la formation. - lettre de motivation</t>
  </si>
  <si>
    <t>Important</t>
  </si>
  <si>
    <t>Pr Marc Guerrini: marc.guerrini@univ-cotedazur.fr  04.89.15.25.29</t>
  </si>
  <si>
    <t>DROIT / LAS</t>
  </si>
  <si>
    <t>Economie-Gestion</t>
  </si>
  <si>
    <t>Les moyennes générales trimestrielles 1ère et Terminale et/ou du baccalauréat si déjà obtenu. Les résultats aux épreuves anticipées au baccalauréat (en français et dans les matières précitées).  Les notes de Première et de Terminale dans les disciplines suivantes :  mathématiques, sciences économiques et sociales (si pertinent), philosophie, histoire-géographie, enseignement scientifique.</t>
  </si>
  <si>
    <t xml:space="preserve">
</t>
  </si>
  <si>
    <t>Le projet de formation sera apprécié en fonction de la série de baccalaureat, des enseignements de spécialités suivis pour la série générale en Première et en Terminale  et de leur adéquation avec les attendus de la formation (notamment les prérequis en mathématiques et l'intérêt porté aux sciences sociales).                                                                                             - Les éléments d'appréciation figurant dans la « fiche  Avenir »</t>
  </si>
  <si>
    <t>Engagement</t>
  </si>
  <si>
    <t>L'investissement dans des projets locaux à visée internationale (ex. échanges scolaires, jumelage, etc.), et des expériences pertinentes du candidat dûment attestées (ex. engagement associatif)</t>
  </si>
  <si>
    <t>Complémentaire</t>
  </si>
  <si>
    <t>patrice.bougette@univ-cotedazur.fr; nathalie.oriol@univ-cotedazur.fr; alexandra.rufini@univ-cotedazur.fr;
06 18 62 12 44 (PB)</t>
  </si>
  <si>
    <t>Economie-Gestion / LAS</t>
  </si>
  <si>
    <t>LLAC</t>
  </si>
  <si>
    <t>Arts du Spectacle</t>
  </si>
  <si>
    <t>Résultat</t>
  </si>
  <si>
    <t>Notes en première et terminale en français, matières artistiques, sciences humaines et sociales et épreuves anticipées de français</t>
  </si>
  <si>
    <t>très important</t>
  </si>
  <si>
    <t xml:space="preserve">Méthodes </t>
  </si>
  <si>
    <t xml:space="preserve">Expression orale et écrite
Organisation du travail
</t>
  </si>
  <si>
    <t>Autonomie 
Capacité à s’investir
Implication 
Esprit d'équipe
Curiosité intellectuelle
Sensibilité artistique</t>
  </si>
  <si>
    <t>Motivation Connaissance des débouchés de la formation Connaissance des exigences de la formation Cohérence du projet intérêt pour la formation exprimé dans le projet de formation motivé</t>
  </si>
  <si>
    <t>pratique avérée dans un champ artistique du spectacle vivant  (danse, théâtre, performance, marionnette, cirque, etc.)
Intérêt pour les arts
Engagement associatif</t>
  </si>
  <si>
    <t>Très important</t>
  </si>
  <si>
    <t xml:space="preserve">Sarah Andrieu : sarah.andrieu@univ-cotedazur.fr   Tel : 06 81 78 92 70
Emanuele De Luca : emanuele.de-luca@univ-cotedazur.fr  Tel: 06 49 32 81 58 - </t>
  </si>
  <si>
    <t>Sciences de l’Information et de la Communication</t>
  </si>
  <si>
    <t>Notes en première et terminale en Français, Histoire-Géographie, langue vivante, philosophie, sciences économiques et sociales et épreuves anticipées de français</t>
  </si>
  <si>
    <t xml:space="preserve">Méthodes 
</t>
  </si>
  <si>
    <t xml:space="preserve">Expression écrite et orale
Organisation du travail
</t>
  </si>
  <si>
    <t>Savoir être</t>
  </si>
  <si>
    <t>La fiche avenir et notamment les items liés à l'autonomie, l'implication, la capacité à travailler en équipe, la volonté et la motivation</t>
  </si>
  <si>
    <t>Le projet de formation du candidat sur les items de connaissance des débouchés de la formation, des connaissance des exigences de la formation et de cohérence du projet</t>
  </si>
  <si>
    <t>Engagement associatif Curiosité pour les questions sociétales</t>
  </si>
  <si>
    <t xml:space="preserve">Bruno Cailler
 bruno.cailler@univ-cotedazur.fr </t>
  </si>
  <si>
    <t>Langues Etrangères Appliquées (LEA)</t>
  </si>
  <si>
    <r>
      <t xml:space="preserve">Langues Etrangères Appliquées (LEA)
Anglais/Allemand </t>
    </r>
    <r>
      <rPr>
        <b/>
        <sz val="11"/>
        <color rgb="FFFF0000"/>
        <rFont val="Calibri"/>
        <family val="2"/>
        <scheme val="minor"/>
      </rPr>
      <t>(non débutant)</t>
    </r>
  </si>
  <si>
    <t>Notes en première et terminale en Français
 en langue vivante (Allemand, Anglais), Français, 
Histoire-Géographie, Philosophie, sciences économiques 
et sociales et épreuves anticipées de français</t>
  </si>
  <si>
    <t xml:space="preserve">Autonomie 
Esprit du travail en équipe 
Intérêt pour le monde de l’entreprise 
</t>
  </si>
  <si>
    <t xml:space="preserve">Fiche « Avenir »
Projet de formation
</t>
  </si>
  <si>
    <t xml:space="preserve">Cohérence du projet
Motivation
Connaissance de la formation
</t>
  </si>
  <si>
    <t xml:space="preserve">"Projet de formation
"
</t>
  </si>
  <si>
    <t xml:space="preserve">Engagement associatif
Curiosité pour les questions sociétales
</t>
  </si>
  <si>
    <t xml:space="preserve">Langues Allemand : Dominique Bosquelle dominique.bosquelle@univ-cotedazur.fr 
fixe : 04.93.62.15.76
portable : 06.78.11.59.66                                                         Matières d'application : Antoine Biscéré ; Fixe : 04 89 03 72 56 ; Portable : 06 79 96 53 50 ; E-mail : antoine.biscere@univ-cotedazur.fr  
</t>
  </si>
  <si>
    <r>
      <t xml:space="preserve">Langues Etrangères Appliquées (LEA)
Anglais/Arabe </t>
    </r>
    <r>
      <rPr>
        <b/>
        <sz val="11"/>
        <color rgb="FFFF0000"/>
        <rFont val="Calibri"/>
        <family val="2"/>
        <scheme val="minor"/>
      </rPr>
      <t>(débutant)</t>
    </r>
  </si>
  <si>
    <t>Notes en première et terminale en Anglais, Français, Histoire-Géographie,
 Philosophie, Mathématiques sciences économiques et sociales 
et épreuves anticipées de français</t>
  </si>
  <si>
    <t xml:space="preserve">"Fiche « Avenir »
Projet de formation
"
</t>
  </si>
  <si>
    <t xml:space="preserve">Projet de formation
</t>
  </si>
  <si>
    <t xml:space="preserve">Engagement associatif
Curiosité pour les questions sociétales
</t>
  </si>
  <si>
    <t xml:space="preserve">Langues Arabe : Samir El Bernoussi : E-mail : Samir.EL-BERNOUSSI@univ-cotedazur.fr , Fixe : 0493834069 ; portable : 0695304606.                                                           Matières d'application : Antoine Biscéré ; Fixe : 04 89 03 72 56 ; Portable : 06 79 96 53 50 ; E-mail : antoine.biscere@univ-cotedazur.fr  </t>
  </si>
  <si>
    <r>
      <t xml:space="preserve">Langues Etrangères Appliquées (LEA)
Anglais/Chinois </t>
    </r>
    <r>
      <rPr>
        <b/>
        <sz val="11"/>
        <color rgb="FFFF0000"/>
        <rFont val="Calibri"/>
        <family val="2"/>
        <scheme val="minor"/>
      </rPr>
      <t>(débutant)</t>
    </r>
  </si>
  <si>
    <t>Notes en première et terminale en Anglais, Français, 
Histoire-Géographie, Philosophie, Mathématiques
 sciences économiques et sociales et épreuves anticipées de français</t>
  </si>
  <si>
    <t xml:space="preserve">Langue chinoise: Le ZHANG: Le.ZHANG@univ-cotedazur.fr, 0698709453
Matières d'application : Antoine Biscéré ; Fixe : 04 89 03 72 56 ; Portable : 06 79 96 53 50 E-mail : antoine.biscere@univ-cotedazur.fr  
</t>
  </si>
  <si>
    <r>
      <t xml:space="preserve">Langues Etrangères Appliquées (LEA)
Anglais/Espagnol </t>
    </r>
    <r>
      <rPr>
        <b/>
        <sz val="11"/>
        <color rgb="FFFF0000"/>
        <rFont val="Calibri"/>
        <family val="2"/>
        <scheme val="minor"/>
      </rPr>
      <t>(non débutant)</t>
    </r>
  </si>
  <si>
    <t>Notes en première et terminale en Anglais, Espagnol, Français, Histoire-Géographie, Philosophie, Mathématiques sciences économiques et sociales et épreuves anticipées de français</t>
  </si>
  <si>
    <t>Autonomie
Esprit du travail en équipe
Intérêt pour le monde de l'entreprise</t>
  </si>
  <si>
    <t>Fiche "Avenir"
 Projet de Formation</t>
  </si>
  <si>
    <t>Cohérence du projet
Motivation
Connaissance de la formation</t>
  </si>
  <si>
    <t>Engagement associatif Curiosité pour les questions sociales</t>
  </si>
  <si>
    <t> </t>
  </si>
  <si>
    <t xml:space="preserve">Espagnol :  Christian Vicente ; Fixe : 04 93 37 53 40 ; Portable : 06 14 01 35 14 ; E-mail : christian.vicente@univ-cotedazur.fr   
Matières d'application :  Antoine Biscéré ; Fixe : 04 89 03 72 56 ; Portable : 06 79 96 53 50 ; E-mail : antoine.biscere@univ-cotedazur.fr  </t>
  </si>
  <si>
    <r>
      <t xml:space="preserve">Langues Etrangères Appliquées (LEA)
Anglais/Italien </t>
    </r>
    <r>
      <rPr>
        <b/>
        <sz val="11"/>
        <color rgb="FFFF0000"/>
        <rFont val="Calibri"/>
        <family val="2"/>
        <scheme val="minor"/>
      </rPr>
      <t>(non débutant)</t>
    </r>
  </si>
  <si>
    <t>Notes en première et terminale en Anglais, Italien, Français, Histoire-Géographie, Philosophie, Mathématiques sciences économiques et sociales et épreuves anticipées de français</t>
  </si>
  <si>
    <t xml:space="preserve">Autonomie
Esprit du travail en équipe
Intérêt pour le monde de l'entreprise
</t>
  </si>
  <si>
    <t xml:space="preserve">Fiche "Avenir"
 Projet de Formation
</t>
  </si>
  <si>
    <t xml:space="preserve">cohérence du projet 
Motivation
Connaissance de la formation
</t>
  </si>
  <si>
    <t xml:space="preserve">Langues Italien : Jean-Pierre DARNIS
jean-pierre.darnis@univ-cotedazur.fr
06 66 15 78 28
 Matières d'application : Antoine Biscéré ; Fixe : 04 89 03 72 56 ; Portable : 06 79 96 53 50 ; E-mail : antoine.biscere@univ-cotedazur.fr  </t>
  </si>
  <si>
    <r>
      <t>Langues Etrangères Appliquées (LEA)
Anglais/Portugais</t>
    </r>
    <r>
      <rPr>
        <b/>
        <sz val="12"/>
        <color rgb="FFFF0000"/>
        <rFont val="Calibri"/>
        <family val="2"/>
        <scheme val="minor"/>
      </rPr>
      <t xml:space="preserve"> (débutant)</t>
    </r>
  </si>
  <si>
    <t>Notes en première et terminale en Anglais, Français, Histoire-Géographie,
 Philosophie, Mathématiques sciences économiques et sociales
 et épreuves anticipées de français</t>
  </si>
  <si>
    <t xml:space="preserve">Armanda Manguito: Armanda.MANGUITO@univ-cotedazur.fr
tel : 06 20 34 85 61
Matières d'application :  Antoine Biscéré ; Fixe : 04 89 03 72 56 ; Portable : 06 79 96 53 50 ; E-mail : antoine.biscere@univ-cotedazur.fr  
</t>
  </si>
  <si>
    <r>
      <t xml:space="preserve">Langues Etrangères Appliquées (LEA)
Anglais/Russe </t>
    </r>
    <r>
      <rPr>
        <b/>
        <sz val="12"/>
        <color rgb="FFFF0000"/>
        <rFont val="Calibri"/>
        <family val="2"/>
      </rPr>
      <t>(débutant et non débutant)</t>
    </r>
  </si>
  <si>
    <t>Notes en première et terminale en Anglais, Français, Histoire-Géographie, Philosophie, Mathématiques sciences économiques et sociales et épreuves anticipées de français</t>
  </si>
  <si>
    <t xml:space="preserve">Langues Russe :  Vladislava Sergienko / &lt;vladislava.sergienko@univ-cotedazur.fr&gt; / 06 01 00 83 94
Matières d'application : Antoine Biscéré ; Fixe : 04 89 03 72 56 ; Portable : 06 79 96 53 50 ; E-mail : antoine.biscere@univ-cotedazur.fr 
</t>
  </si>
  <si>
    <t>Lettres</t>
  </si>
  <si>
    <t xml:space="preserve">Toute note de français, de "Littérature", de "Littérature en langue étrangère", de "Français-documentation", d' "Humanités, littérature et philosophie", selon situation du candidat.
Moyennes de 1ère, Terminale et Bac (selon situation du candidat)
Progression des moyennes du 1er trimestre ou semestre de 1ère aux dernières notes disponibles en terminale (bulletins joints)
Toute note de Philosophie, selon situation du candidat
Toute note en Arts, Histoire de l'Art, Arts appliqués et culture artistique, selon situation du candidat
Toute note en LV1, LV2, éventuellement LV3, en "Langues, littératures et civilisations étrangères", selon situation du candidat
Toute note d'Histoire-Géographie, de Connaissance du monde contemporain, selon situation du candidat
Toute note de Mathématiques
Toute note de Grec ancien, de latin, notes de Langues et cultures de l'Antiquité, selon situation du candidat
</t>
  </si>
  <si>
    <t xml:space="preserve">Méthode de travail
Qualité de expression écrite
Acquis méthodologiques, de savoir, de savoir faire dans l'enseignement cible n°1 (français, littérature)
</t>
  </si>
  <si>
    <t xml:space="preserve">Fiche avenir, Fiche avenir de l'année précédente, Résultats dans le supérieur, selon situation du candidat
Projet de formation / activités et centres d'intérêt / notes du dossier
</t>
  </si>
  <si>
    <t xml:space="preserve">Capacité à s'investir
Autonomie
Curiosité intellectuelle et ouverture au monde
</t>
  </si>
  <si>
    <t xml:space="preserve">Fiche avenir, Fiche avenir de l'année précédente + Projet de formation, activités et centres d'intérêt, notes du dossier + cursus antérieur dans la supérieur, selon situation du candidat
</t>
  </si>
  <si>
    <t xml:space="preserve">Intérêt pour la formation exprimé dans le projet de formation motivé 
Connaissance des exigences de la formation
Cohérence du projet 
</t>
  </si>
  <si>
    <t xml:space="preserve">Projet de formation / Choix de la spécialité "Humanités, littérature et philosophie" pour les néo-bacheliers 
</t>
  </si>
  <si>
    <t xml:space="preserve">Intérêt pour la culture
Activités associatives dans le champ de la culture, de la transmission, de l'engagement citoyen
Expériences liées à la lecture, l'écriture, ou à tout ce qui entre dans le champ des études littéraires.
</t>
  </si>
  <si>
    <t xml:space="preserve">Activités et centres d'intérêt, notes du dossier / Projet de formation
</t>
  </si>
  <si>
    <t xml:space="preserve">VEDRENNE-FAJOLLES Isabelle
Isabelle.VEDRENNE-FAJOLLES@univ-cotedazur.fr
06 46 46 84 45 
</t>
  </si>
  <si>
    <t>Lettres / LAS</t>
  </si>
  <si>
    <t>Plus de Lettres/LAS rentrée 2022</t>
  </si>
  <si>
    <t>Lettres / Parcours préparatoire au professorat des écoles (PPPE)</t>
  </si>
  <si>
    <t xml:space="preserve">Toute note de français, de "Littérature", de "Littérature en langue étrangère", de "Français-documentation", d' "Humanités, littérature et philosophie", selon situation du candidat. Moyennes de première, Terminale et du Baccalauréat (selon situation du candidat) Progression des moyennes du 1er trimestre ou semestre de première aux dernières notes disponibles en terminale Toute note de Philosophie, selon situation du candidat Toute note en Arts, Histoire de l'Art, Arts appliqués et culture artistique, selon situation du candidat Toute note en LV1, LV2, éventuellement LV3, en "Langues, littératures et civilisations étrangères", selon situation du candidat Toute note d'Histoire-Géographie, de Connaissance du monde contemporain, selon situation du candidat Toute note de Mathématiques Toute note de Grec ancien, de latin, notes de Langues et cultures de l'Antiquité, selon situation du candidat </t>
  </si>
  <si>
    <t>Acquis méthodologiques, de savoir et de savoir-faire</t>
  </si>
  <si>
    <t xml:space="preserve">Fiche Avenir et projet de formation notamment les items liés aux méthodes de travail, à la qualité d'expression écrite, aux acquis méthodologiques de savoir et de savoir faire dans les enseignements de français et littérature </t>
  </si>
  <si>
    <t>Autonomie
Curiosité intellectuelle
Ouverture au monde
Capacité à s'investir</t>
  </si>
  <si>
    <t xml:space="preserve">Fiche Avenir et projet de formation notamment les items liés à aux activités et centres d'intérêt Appréciation du cursus antérieur dans le supérieur selon la situation du candidat </t>
  </si>
  <si>
    <t xml:space="preserve">Le projet de formation du candidat sur les items de l'intérêt exprimé et motivé pour la formation, la connaissance des exigences de la formation et la cohérence du projet </t>
  </si>
  <si>
    <t>Activités et centres d'intérêt</t>
  </si>
  <si>
    <t xml:space="preserve">Intérêt pour la culture Activités associatives dans le champ de la culture, de la transmission, de l'engagement citoyen Expériences liées à la lecture, l'écriture, ou à tout ce qui entre dans le champ des études littéraires </t>
  </si>
  <si>
    <t xml:space="preserve">Sylvie PUECH-BALLESTRA
03643920893 </t>
  </si>
  <si>
    <t>Langues, littératures et civilisations étrangères et régionales (LLCER)</t>
  </si>
  <si>
    <r>
      <t xml:space="preserve">Langues, littératures et civilisations étrangères et régionales (LLCER)
Allemand </t>
    </r>
    <r>
      <rPr>
        <b/>
        <sz val="12"/>
        <color rgb="FFFF0000"/>
        <rFont val="Calibri"/>
        <family val="2"/>
        <scheme val="minor"/>
      </rPr>
      <t>(non débutant)</t>
    </r>
  </si>
  <si>
    <t>Notes en première et terminale en Allemand,
 Français, Philosophie, histoire géographie
 et épreuves anticipées de français</t>
  </si>
  <si>
    <t>Cohérence du projet de formation en rapport au choix de la spécialité et de la connaissance de la formation Éléments d'appréciation figurant dans la "fiche Avenir"</t>
  </si>
  <si>
    <t>Engagements</t>
  </si>
  <si>
    <t>Engagement dans des projets extra-scolaires démontrant la capacité de l'étudiant.e à s'investir</t>
  </si>
  <si>
    <t xml:space="preserve">Langues Allemand : Christine Schmider@univ-christine.schmider@cotedazur.fr portable: 0699819995
</t>
  </si>
  <si>
    <r>
      <t xml:space="preserve">Langues, littératures et civilisations étrangères et régionales (LLCER)
Anglais </t>
    </r>
    <r>
      <rPr>
        <b/>
        <sz val="12"/>
        <color rgb="FFFF0000"/>
        <rFont val="Calibri"/>
        <family val="2"/>
        <scheme val="minor"/>
      </rPr>
      <t>(non débutant)</t>
    </r>
  </si>
  <si>
    <t>Notes en première et terminale en langues vivantes (notamment en anglais),
 en français, en philosophie, histoire-géographie
 et épreuves anticipées de français</t>
  </si>
  <si>
    <t xml:space="preserve"> Isabelle Licari-Guillaume
Isabelle.LICARI-GUILLAUME@univ-cotedazur.fr
06 24 38 42 63
0493782928</t>
  </si>
  <si>
    <r>
      <t xml:space="preserve">Langues, littératures et civilisations étrangères et régionales (LLCER)
Espagnol </t>
    </r>
    <r>
      <rPr>
        <b/>
        <sz val="12"/>
        <color rgb="FFFF0000"/>
        <rFont val="Calibri"/>
        <family val="2"/>
        <scheme val="minor"/>
      </rPr>
      <t>(non débutant)</t>
    </r>
  </si>
  <si>
    <t>Notes en première et terminale en langues vivantes (notamment en espagnol),
 en français, en philosophie, histoire-géographie
 et épreuves anticipées de français</t>
  </si>
  <si>
    <t>Le projet de formation du candidat sur les items de cohérence du projet, de motivation et de connaissance de la formation</t>
  </si>
  <si>
    <t>Marie-Laure ACQUIER
marie-laure.acquier@univ-cotedazur.fr
06.95.77.51.82</t>
  </si>
  <si>
    <r>
      <t>Langues, littératures et civilisations étrangères et régionales (LLCER)
Italien</t>
    </r>
    <r>
      <rPr>
        <b/>
        <sz val="12"/>
        <color rgb="FFFF0000"/>
        <rFont val="Calibri"/>
        <family val="2"/>
        <scheme val="minor"/>
      </rPr>
      <t xml:space="preserve"> (non débutant)</t>
    </r>
  </si>
  <si>
    <t>Notes en première et terminale en langues vivantes (notamment en italien) en français,
 en philosophie, histoire-géographie
 et épreuves anticipées de français</t>
  </si>
  <si>
    <t xml:space="preserve">Sarah LABAT-JACQMIN
Sarah.LABAT-JACQMIN@univ-cotedazur.fr
06 13 87 30 21
</t>
  </si>
  <si>
    <t>Musicologie</t>
  </si>
  <si>
    <t xml:space="preserve">Notes en première et terminale en français, matières artistiques,
 anglais, mathématiques, histoire-géographie, sciences, langues, philosophie, connaissances du monde contemporain </t>
  </si>
  <si>
    <t xml:space="preserve">"Qualité de l'expression écrite
Méthode de travail
Autonomie"
</t>
  </si>
  <si>
    <t xml:space="preserve">Rapport du conseil de classe
</t>
  </si>
  <si>
    <t xml:space="preserve">"Avoir des notions de base en musique, 
avoir une pratique musicale régulière  
même amateur est un pré-requis fondamental. signaler si inscription au Conservatoire et donner le cursus"
</t>
  </si>
  <si>
    <t xml:space="preserve">"Projet de formation
lettre de motivation : indiquer le ou les cursus suivis en musique"
</t>
  </si>
  <si>
    <t xml:space="preserve">Projet professionnel ou académique
</t>
  </si>
  <si>
    <t xml:space="preserve">Lettre de Motivation a ccompagnant le dossier
</t>
  </si>
  <si>
    <t xml:space="preserve">Pratique musicale avérée
</t>
  </si>
  <si>
    <t xml:space="preserve">formation et description de la formation dans la lettre de motivation
</t>
  </si>
  <si>
    <t xml:space="preserve">"Jean-francois Trubert: 
Jean-francois.trubert@Univ-cotedazur.fr 
Tel: 0610176655
Annick Fiaschi-Dubois
Annick.FIASCHI-DUBOIS@univ-cotedazur.fr
tel: 0666289433"
</t>
  </si>
  <si>
    <t>SHS</t>
  </si>
  <si>
    <t>Sciences de l'Homme, Anthropologie, Ethnologie</t>
  </si>
  <si>
    <t>Notes en première et terminale en français, littérature, littérature en langue étrangère, de documentation, d'humanités, philosophie, histoire-géographie et épreuves anticipées de français</t>
  </si>
  <si>
    <t>Philippe HAMEAU : philippe.hameau@univ-cotedazur.fr Tél : 06.94.86.39.24
Quentin MEGRET : quentin.megret@univ-cotedazur.fr
Tel : 06.87.80.41.15</t>
  </si>
  <si>
    <t>Sciences de l'Homme, Anthropologie, Ethnologie / LAS</t>
  </si>
  <si>
    <t>Plus de SHAE/LAS rentrée 2022</t>
  </si>
  <si>
    <t>Géographie et Aménagement</t>
  </si>
  <si>
    <t>Notes en première et terminale en histoire-géographie, mathématiques, philosophie, langue vivante et épreuves anticipées de français</t>
  </si>
  <si>
    <t xml:space="preserve">Motivation et cohérence du projet
</t>
  </si>
  <si>
    <t xml:space="preserve">Eléments d’appréciation figurant dans la « fiche Avenir »
lettre de motivation
</t>
  </si>
  <si>
    <t>Fabrice DECOUPIGNY
fabrice.decoupigny@univ-cotedazur.fr (0671209716)</t>
  </si>
  <si>
    <t>Histoire</t>
  </si>
  <si>
    <t>Notes en première et terminale en histoire-géographie,
 français, sciences économiques et sociales,
 latin, grec, mathématiques, philosophie, SVT.</t>
  </si>
  <si>
    <t xml:space="preserve">Méthode de travail
Qualité de l'expression écrite et orale
Démarche scientifique
</t>
  </si>
  <si>
    <t xml:space="preserve">fiche avenir, moyenne des notes examinées
Notes de français et projet de formation
Notes des matières examinées
</t>
  </si>
  <si>
    <t xml:space="preserve">Capacité de travail
Autonomie 
Curiosité intellectuelle
</t>
  </si>
  <si>
    <t xml:space="preserve">fiche avenir
projet de formation
</t>
  </si>
  <si>
    <t xml:space="preserve"> Capacité à réussir dans la formation
Intérêt pour la formation, motivation
cohérence du projet
</t>
  </si>
  <si>
    <t xml:space="preserve">fiche avenir
projet de formation, appréciation des bulletins en histoire-géographie
projet de formation
</t>
  </si>
  <si>
    <t xml:space="preserve">Activités associatives dans le champ de la culture, de la transmission, de l'engagement citoyen
</t>
  </si>
  <si>
    <t xml:space="preserve">Rubrique "Activités et centres d'intérêt"
</t>
  </si>
  <si>
    <t>Vincent CUCHE
vincent.cuche@univ-cotedazur.fr 
Fixe : 04 89 15 23 98 
Mobile : 06 28 25 72 82</t>
  </si>
  <si>
    <t>Histoire / LAS</t>
  </si>
  <si>
    <t>Psychologie</t>
  </si>
  <si>
    <t>Notes de première et de terminale dans les disciplines suivantes : français, disciplines scientifiques (principalement SVT et mathématiques), philosophie, anglais. Moyennes d’année et/ou de trimestre en première et terminale. Résultats aux épreuves anticipées du baccalauréat.</t>
  </si>
  <si>
    <t xml:space="preserve">Emilie GERBIER (06 18 01 09 94) et Jennifer BASTART (06 86 07 07 51)
PR André QUAERI (06.61.76.30.76) andre.quaderi@univ-cotedazur.fr Responsable Licence Psychologie
emilie.gerbier@univ-cotedazur.fr, jennifer.bastart@univ-cotedazur.fr
</t>
  </si>
  <si>
    <t>Psychologie / LAS</t>
  </si>
  <si>
    <t>Sciences du Langage</t>
  </si>
  <si>
    <t>Notes en première et terminale en Humanités scientifique et numérique, Langues, littératures, cultures étrangères ou régionales, humanité, littérature et philosophie, littérature, langues et culture de l'Antiquité.</t>
  </si>
  <si>
    <t xml:space="preserve">Acquisition démarche scientifique
Qualité d'expression
</t>
  </si>
  <si>
    <t xml:space="preserve">Notes en Humanité scientifique et numérique
Notes en français
</t>
  </si>
  <si>
    <t xml:space="preserve">Implication
Capacité à fournir des efforts
Capacité d'organisation
Autonomie
</t>
  </si>
  <si>
    <t xml:space="preserve">Moyenne générale
</t>
  </si>
  <si>
    <t xml:space="preserve">Intérêt pour la démarche scientifique
</t>
  </si>
  <si>
    <t xml:space="preserve">Notes dans les matières scientifiques
</t>
  </si>
  <si>
    <t>Katerina PALASIS
katerina.palasis@univ-cotedazur.fr 
Tél : 06.62.11.98.75</t>
  </si>
  <si>
    <t>Sciences du Langage / LAS</t>
  </si>
  <si>
    <t>Plus de SDL/LAS rentrée 2022</t>
  </si>
  <si>
    <t>Sociologie</t>
  </si>
  <si>
    <t>Notes de première et terminale en histoire-géographie, sciences économiques et sociales, français, philosophie, mathématiques et notes aux épreuves anticipées du baccalauréat de français</t>
  </si>
  <si>
    <t xml:space="preserve">Méthode de travail
Acquisition de la démarche scientifique
</t>
  </si>
  <si>
    <t xml:space="preserve">Notes de 1ère et Terminale
</t>
  </si>
  <si>
    <t xml:space="preserve">Marie LESCLINGAND, Marie.LESCLINGAND@univ-cotedazur.fr
Tél : 06.17.03.16.79
</t>
  </si>
  <si>
    <t>Sociologie / LAS</t>
  </si>
  <si>
    <t>Plus de sociologie/LAS rentrée 2022</t>
  </si>
  <si>
    <t>Philosophie</t>
  </si>
  <si>
    <t>Notes de première et terminale en philosophie, français, langues vivantes et notes aux épreuves anticipées du baccalauréat de français</t>
  </si>
  <si>
    <t xml:space="preserve">"Autonomie
Curiosité intellectuelle"
</t>
  </si>
  <si>
    <t>Fiche avenir</t>
  </si>
  <si>
    <t xml:space="preserve">"Motivation
Connaissance des exigences de la formation"
</t>
  </si>
  <si>
    <t xml:space="preserve">Grégori JEAN
gregori.jean@unice.fr
0695088034 
</t>
  </si>
  <si>
    <t>Philosophie / LAS</t>
  </si>
  <si>
    <t>Plus de philosophie/LAS rentrée 2022</t>
  </si>
  <si>
    <t>Sciences et Humanités - parcours environnement</t>
  </si>
  <si>
    <t>Résulats</t>
  </si>
  <si>
    <t xml:space="preserve">Notes de première et terminale en français, géographie, sciences de la vie et de la terre et notes aux épreuves anticipées du baccalauréat de français </t>
  </si>
  <si>
    <t>Méthode de travail</t>
  </si>
  <si>
    <t xml:space="preserve">Eléments de la fiche avenir </t>
  </si>
  <si>
    <t>Autonomie 
Curiosité intellectuelle
Ouverture au monde</t>
  </si>
  <si>
    <t xml:space="preserve">Éléments de la fiche avenir et du projet de formation </t>
  </si>
  <si>
    <t xml:space="preserve">cohérence du projet </t>
  </si>
  <si>
    <t xml:space="preserve">Projet de formation </t>
  </si>
  <si>
    <t>sandra.perez@univ-cotedazur.fr 
0661713255</t>
  </si>
  <si>
    <t>SITE</t>
  </si>
  <si>
    <t>Sciences et Technologie</t>
  </si>
  <si>
    <t xml:space="preserve">Résultats </t>
  </si>
  <si>
    <t xml:space="preserve">Le classement des dossiers sera réalisé en fonction des résultats obtenus, il s'appuiera sur les éléments suivants :
 1- les notes de première et de terminale dans les disciplines suivantes : disciplines scientifiques (mathématiques, physique, chimie, SVT, sciences de l'ingénieur, informatique), français; langues vivantes
2- les notes de première et de terminale en Anglais
</t>
  </si>
  <si>
    <t xml:space="preserve"> Pertinence du projet de formation </t>
  </si>
  <si>
    <t>3 - le projet de formation de l'élève; ce projet de formation devra mentionner la ou les mentions de licence envisagées à l'issue des trois ans de Licence (chimie, EEA, informatique, mathématiques, MIASHS, physique, Sciences de la Terre, Sciences et Technologies); 
4 - les éléments d'appréciation figurant dans la « fiche  Avenir »</t>
  </si>
  <si>
    <t>Ingo.WASCHKIES@univ-cotedazur.fr</t>
  </si>
  <si>
    <t>Sciences et Technologie / LAS</t>
  </si>
  <si>
    <t>Sciences et Technologie / Parcours préparatoire au professorat des écoles (PPPE)</t>
  </si>
  <si>
    <t xml:space="preserve">Le classement des dossiers sera réalisé en fonction des résultats obtenus, il s'appuiera sur les éléments suivants :
- les notes dans les disciplines scientifiques: mathématiques, physique, chimie, SVT, sciences de l'ingénieur, informatique.
- les notes dans les disciplines littéraires: français, histoire-géographie, philosophie.
- les notes en langue vivante
</t>
  </si>
  <si>
    <t xml:space="preserve">Cohérence du projet de formation
Motivation </t>
  </si>
  <si>
    <t>- le projet de formation de l'élève; ce projet de formation devra mentionner le parcours préparatoire au professorat des écoles (PPPE) et montrer la motivation de l'élève pour cette formation.
- les éléments d'appréciation figurant dans la « fiche Avenir »</t>
  </si>
  <si>
    <t>Erwann.AUBRY@univ-cotedazur.fr</t>
  </si>
  <si>
    <t>Cycle Pluridisciplinaire d'Etudes Supérieures - Parcours Sciences et Sociétés</t>
  </si>
  <si>
    <t>Résultats dans les matières scientifiques (mathématiques, physique/chimie, SVT ou sciences de l'ingénieur), philosphie, histoire/géographie et anglais.
 Résultats aux épreuves anticipées de français du baccalauréat
Résultats au baccalauréat</t>
  </si>
  <si>
    <t>Méthode de travail, 
Qualités rédactionnelles</t>
  </si>
  <si>
    <t xml:space="preserve">Appréciations des professeurs dans la fiche avenir et les bulletins de première et de terminale et avis du professeur principal sur les méthodes de travail et l'autonomie.
Orthographe, syntaxe et style dans le projet de formation motivé. </t>
  </si>
  <si>
    <t>Engagement dans les études : implication, capacité de travail, intérêt, curiosité</t>
  </si>
  <si>
    <t>Fiche avenir, bulletins de première et de terminale, avis du professeur principal sur la capacité à s'investir, avis du chef d'établissement sur la capacité à réussir dans la filière demandée</t>
  </si>
  <si>
    <t>Cohérence du projet de formation Motivation</t>
  </si>
  <si>
    <t>Dans le projet de formation motivé, adéquation du projet exprimé avec la formation demandée. Connaissance des spécificités de la formation.</t>
  </si>
  <si>
    <t>Centres d'intérêt scientifiques</t>
  </si>
  <si>
    <t>ali.douai@univ-cotedazur.fr</t>
  </si>
  <si>
    <t>Cycle Pluridisciplinaire d'Etudes Supérieures - Parcours Humanités, Lettres et Sociétés</t>
  </si>
  <si>
    <t xml:space="preserve">
 Résultats aux épreuves anticipées de français du baccalauréat,
Résultats en philosophie, histoire/géographie et anglais, disciplines littéraires, économie, mathématiques, droit
Résultats au baccalauréat</t>
  </si>
  <si>
    <t>Centres d'intérêt culturels et artistiques</t>
  </si>
  <si>
    <t>LAS</t>
  </si>
  <si>
    <t>TOTAL L + DL</t>
  </si>
  <si>
    <t>TOTAL L + DL + BUT</t>
  </si>
  <si>
    <t>DOUBLE LICENCE</t>
  </si>
  <si>
    <t>POUR INFORMATION</t>
  </si>
  <si>
    <t xml:space="preserve">CAPACITE 2022
</t>
  </si>
  <si>
    <t>Responsable de formation
 @ mail 
téléphone fixe 
téléphone mobile 
(ces informations ne seront pas diffusées)</t>
  </si>
  <si>
    <t>Nombre 
de candidats 
appelés 2021</t>
  </si>
  <si>
    <t>Nombre 
d'inscrits 2021</t>
  </si>
  <si>
    <t>La sélection des candidats est basée sur :</t>
  </si>
  <si>
    <t>Nombre de candidats appelés</t>
  </si>
  <si>
    <t>Nombre d'inscrits 2020</t>
  </si>
  <si>
    <t>Sciences de la Vie / Sciences de la Terre</t>
  </si>
  <si>
    <t xml:space="preserve">- les notes dans les disciplines suivantes : disciplines scientifiques (mathématiques, physique, chimie, SVT, sciences de l'ingénieur, informatique), français, langues vivantes
- les notes de première et de terminale en Anglais
</t>
  </si>
  <si>
    <t xml:space="preserve">- le projet de formation de l'élève;
- les éléments d'appréciation figurant dans la « fiche  Avenir »;
</t>
  </si>
  <si>
    <t>Dossier</t>
  </si>
  <si>
    <t xml:space="preserve">Isabelle Gillot Gillot@unice.fr Christophe Renac christophe.renac@univ-cotedazur.fr
</t>
  </si>
  <si>
    <t>Sciences de la Vie / Chimie</t>
  </si>
  <si>
    <t xml:space="preserve">1- les notes de première et de terminale dans les disciplines suivantes : disciplines scientifiques (mathématiques, physique, chimie, SVT, sciences de l'ingénieur, informatique), français, langues vivantes
2- les notes de première et de terminale en Anglais
</t>
  </si>
  <si>
    <t xml:space="preserve">3- le projet de formation de l'élève;
4- les éléments d'appréciation figurant dans la « fiche  Avenir »;
</t>
  </si>
  <si>
    <t>Aurélie BARATS, Anne-Violette LAVOIR, licence.chimie-sciencesvie@univ-cotedazur</t>
  </si>
  <si>
    <t>Histoire / Lettres</t>
  </si>
  <si>
    <t>Les notes de première et de terminale dans les disciplines
 suivantes : Histoire-Géographie, d'enseignement moral et civique, 
de français, de littérature, de documentation, de philosophie, 
de langues vivantes, de matières artistiques, de grec ancien, 
de latin, de mathématiques et de sciences économiques et sociales
 Progression des moyennes du 1er trimestre ou semestre 
de première aux dernières notes disponibles en terminale</t>
  </si>
  <si>
    <t>Fiche Avenir et projet de formation notamment 
les items liés aux méthodes de travail, à la qualité
 d'expression écrite, aux acquis méthodologiques de
 savoir et de savoir faire dans les enseignements d'histoire-géographie,
 français, littérature, enseignement moral et civique, l
atin, grec ancien et civilisations anciennes</t>
  </si>
  <si>
    <t xml:space="preserve">Capacité à s'investir
Autonomie
Curiosité intellectuelle et ouverture au monde
</t>
  </si>
  <si>
    <t xml:space="preserve">Fiche avenir, Fiche avenir de l'année précédente
Projet de formation / activités et centres d'intérêt / notes du dossier
</t>
  </si>
  <si>
    <t xml:space="preserve">Intérêt pour la formation exprimé dans le projet de formation motivé 
Connaissance des exigences de la formation
Cohérence du projet
</t>
  </si>
  <si>
    <t xml:space="preserve">projet de formation
Projet de formation / Choix des deux spécialités "Humanités, littérature et philosophie" &amp; "histoire-géographie, géopolitique et sciences politiques pour les néo-bacheliers 
</t>
  </si>
  <si>
    <t xml:space="preserve">Activités associatives dans le champ du patrimoine, de la transmission, de l'engagement citoyen
Expériences liées à tout ce qui entre dans le champ des études littéraires ou en Histoire.
Intérêt pour l'Histoire &amp; la culture
</t>
  </si>
  <si>
    <t xml:space="preserve">VEDRENNE-FAJOLLES Isabelle
Isabelle.VEDRENNE-FAJOLLES@univ-cotedazur.fr
06 46 46 84 45
</t>
  </si>
  <si>
    <t>LLAC/DSPEG</t>
  </si>
  <si>
    <t>Philosophie/Droit</t>
  </si>
  <si>
    <t>Les notes de première et de terminale dans 
les disciplines suivantes : Philosophie, 
Français, Histoire-géographie et 
langues vivantes</t>
  </si>
  <si>
    <t xml:space="preserve">Autonomie </t>
  </si>
  <si>
    <t>Les élements présents sur 
la fiche avenir et le projet de formation 
et notamment ceux liés à l'autonomie 
et à la curiosité intellectuelle</t>
  </si>
  <si>
    <t xml:space="preserve">Projet de Formation </t>
  </si>
  <si>
    <t xml:space="preserve">Michaël Biziou - michael.biziou@univ-cotedazur.fr </t>
  </si>
  <si>
    <t>Philosophie/Psychologie</t>
  </si>
  <si>
    <t xml:space="preserve">Les notes de première et de terminale dans les disciplines suivantes : français, philosophie, disciplines scientifiques (sciences de la vie et de la terre et mathématiques) et langues vivantes Les notes obtenues aux épreuves anticipées du baccalauréat de français </t>
  </si>
  <si>
    <t xml:space="preserve">Le projet de formation du candidat en cohérence avec la formation Les éléments d'appréciation figurant dans la « fiche Avenir » </t>
  </si>
  <si>
    <t>Mélanie Plouviez - Melanie.PLOUVIEZ@univ-cotedazur.fr - 04 93 37 54 15 - 06 21 56 82 90</t>
  </si>
  <si>
    <t>SHS/DSPEG</t>
  </si>
  <si>
    <t>Sociologie/Economie</t>
  </si>
  <si>
    <t>A) Résultats académiques
B) Enseignements de spécialité</t>
  </si>
  <si>
    <t>1) Moyennes de 1ère et Terminale:
 - En classe de 1ère dans les enseignements de tronc commun suivants : français, histoire-géographie, enseignement scientifique et dans les trois enseignements de spécialité.
 - En terminale dans les enseignements fondamentaux de tronc commun suivants : philosophie et histoire géographie et les deux enseignements de spécialité.
2) Les notes obtenues aux épreuves du baccalauréat de français.
Parmi les enseignements de spécialités choisis en 1ère et terminale, l’élève devra avoir suivi au moins l’une de ces spécialités : « Histoire, Géographie, Géopolitique et Sciences-Politiques » ; « Sciences Économiques et sociales », « Mathématiques », « Humanités, Littérature et Philosophie ».</t>
  </si>
  <si>
    <t>Qualité de l'expression écrite</t>
  </si>
  <si>
    <t>Curiosité</t>
  </si>
  <si>
    <t>Avis du conseil de classe
Projet de formation</t>
  </si>
  <si>
    <t xml:space="preserve">Intérêt et motivation pour la formation  
</t>
  </si>
  <si>
    <t>Les éléments présents dans le projet de formation et notamment ceux liés à la motivation, à la connaissance des débouchés de la formation, à la connaissance des exigences de la formation, à la cohérence du projet et à l'intérêt pour la formation</t>
  </si>
  <si>
    <t>Très Important</t>
  </si>
  <si>
    <t xml:space="preserve">Co-responsables économie : 
Baldin Claire: Claire.BALDIN@univ-cotedazur.fr
Brisset Nicolas: Nicolas.BRISSET@univ-cotedazur.fr
Co-responsables sociologie :
Valérie Erlich:  Valerie.ERLICH@univ-cotedazur.fr
Marie Lesclingand: Marie.LESCLINGAND@univ-cotedazur.fr
</t>
  </si>
  <si>
    <t>Arts du spectacle/Sciences de l'Homme, Anthropologie, Ethnologie</t>
  </si>
  <si>
    <t>Les notes de première et de terminale 
dans les disciplines suivantes : français, 
matières artistiques, sciences humaines 
et sociales. Les notes obtenues aux épreuves 
anticipées du baccalauréat de français</t>
  </si>
  <si>
    <t xml:space="preserve">Expression orale et écrite
Organisation du travail
</t>
  </si>
  <si>
    <t xml:space="preserve">Autonomie
Capacité à s’investir
Implication
Esprit d'équipe
Curiosité intellectuelle
Sensibilité artistique
</t>
  </si>
  <si>
    <t>Les élements présents sur la fiche avenir et le projet de formation et notamment ceux liés à l'autonomie, la capacité à s’investir, l'implication, l'esprit d'équipe, la curiosité intellectuelle et la sensibilité artistique</t>
  </si>
  <si>
    <t xml:space="preserve">Motivation
</t>
  </si>
  <si>
    <t xml:space="preserve">Intérêt pour les arts
</t>
  </si>
  <si>
    <t xml:space="preserve">Le projet de formation devra faire apparaitre une pratique avérée dans un champ artistique du spectacle vivant (danse, théâtre, performance, marionnette, cirque, etc.), un engagement associatif ou un intérêt pour les arts
</t>
  </si>
  <si>
    <t xml:space="preserve">"Marina Nordera : marina.nordera@univ-cotedazur.fr - tel. 0677684141
Emanuele De Luca : emanuele.de-luca@univ-cotedazur.fr  Tel: 06 49 32 81 58 -                                                  Toufik Ftaita: toufik.ftaita@univ-cotedazur.fr Tel 0618362237"
</t>
  </si>
  <si>
    <t>Musicologie/Sciences de l'Homme, Anthropologie, Ethnologie</t>
  </si>
  <si>
    <t>Les élements présents sur la fiche 
avenir et le projet de formation et notamment
 ceux liés à l'autonomie, la capacité à s’investir, 
l'implication, l'esprit d'équipe, la curiosité 
intellectuelle et la sensibilité artistique</t>
  </si>
  <si>
    <t xml:space="preserve">Sensibilité artistique
</t>
  </si>
  <si>
    <t xml:space="preserve">Les élements présents sur la fiche avenir et le projet de formation et notamment ceux liés à la motivation, la connaissance des débouchés de la formation, la connaissance des exigences de la formation, la cohérence du projet et l'intérêt pour la formation
</t>
  </si>
  <si>
    <t xml:space="preserve">Jean-francois Trubert: Jean-francois.trubert@Univ-cotedazur.fr  Tel: 0610176655                                              Toufik Ftaita: toufik.ftaita@univ-cotedazur.fr Tel 0618362237
</t>
  </si>
  <si>
    <t>Mathématiques / Informatique</t>
  </si>
  <si>
    <t>- les notes de première et de terminale dans les disciplines suivantes : disciplines scientifiques (mathématiques, physique, chimie, SVT, sciences de l'ingénieur, informatique), français, langues vivantes
- les résultats aux épreuves anticipées au baccalauréat de français (complémentaire)</t>
  </si>
  <si>
    <t>- les éléments d'appréciation figurant dans la « fiche  Avenir »
- le projet de formation de l'élève;</t>
  </si>
  <si>
    <t>cazanave@unice.fr</t>
  </si>
  <si>
    <t>Mathématiques / Physique</t>
  </si>
  <si>
    <t xml:space="preserve">1- les notes de première et de terminale dans les disciplines suivantes : disciplines scientifiques (mathématiques, physique, chimie, SVT, sciences de l'ingénieur, informatique), français
2- les notes de première et de terminale en Anglais
3- les résultats aux épreuves anticipées au baccalauréat de français"
</t>
  </si>
  <si>
    <t>Bruno.MARCOS@univ-cotedazur.fr</t>
  </si>
  <si>
    <t>Sciences de la Terre / Physique</t>
  </si>
  <si>
    <t xml:space="preserve">1 - les notes de première et de terminale dans les disciplines scientifiques (mathématiques, physique-chimie, SVT, sciences de l'ingénieur, informatique...)
2 - les notes de français et de langues vivantes : notes de première et de terminale et résultats des épreuves anticipées du bac français ; </t>
  </si>
  <si>
    <t xml:space="preserve">- le projet de formation de l'élève;
- les éléments d'appréciation figurant dans la « fiche  Avenir »
</t>
  </si>
  <si>
    <t>frederic.hebert@inphyni.cnrs.fr</t>
  </si>
  <si>
    <t>Mathématiques / Sciences de la Vie</t>
  </si>
  <si>
    <t>1 - les notes de première et de terminale dans les disciplines suivantes : disciplines scientifiques (mathématiques, SVT)
2 - les notes de première et de terminale en physique, Anglais
4 - les résultats aux épreuves anticipées au baccalauréat de français (complémentaire)
6-les notes de première et de terminale dans les disciplines suivantes : chimie, sciences de l'ingénieur, informatique
 (complémentaire)</t>
  </si>
  <si>
    <t xml:space="preserve">3 - le projet de formation de l'élève;
5- les éléments d'appréciation figurant dans la « fiche  Avenir »
</t>
  </si>
  <si>
    <t>Amina.Amassad@unice.fr</t>
  </si>
  <si>
    <t xml:space="preserve">Droit / Zertifikat Studien des deutschen und französischen Rechts (Universität des Saarlandes) </t>
  </si>
  <si>
    <t xml:space="preserve">Résultats  </t>
  </si>
  <si>
    <t xml:space="preserve">Allemand, anglais, histoire-géographie, français (bulletins et résultats du bac), philosophie, </t>
  </si>
  <si>
    <t>Moyenne des notes de première et/ou de terminale dans les enseignements suivants: allemand, anglais, histoire-géographie, philosophie et français</t>
  </si>
  <si>
    <t>Maîtrise de la langue</t>
  </si>
  <si>
    <t>Très bonne maîtrise de la langue allemande (oral de sélection)</t>
  </si>
  <si>
    <t>Grégoire LERAY
gregoire.leray@univ-cotedazur.fr
04.89.15.25.29</t>
  </si>
  <si>
    <t>Licence Droit - parcours double diplôme licence franco-anglais (University of Essex)</t>
  </si>
  <si>
    <t>Notes des bulletins de première et terminale, ainsi que les notes obtenues au baccalauréat le cas échéant en : anglais, autres langues choisies (LV1, LV2, LV3), Français, Histoire-géographie, Philosophie.</t>
  </si>
  <si>
    <t>Compétences linguistques</t>
  </si>
  <si>
    <t>La qualité d'expression et la prédisposition à suivre sans difficulté les nombreux cours intégralement enseignés et évalués en anglais seront appréciées lors d'un entretien oral pour les dossiers pré-sélectionnés.</t>
  </si>
  <si>
    <t>Sérieux, implication et autonomie</t>
  </si>
  <si>
    <t>Entretien oral pour les dossiers pré-sélectionnés ; appréciations des bulletins ; fiche avenir le cas échéant.</t>
  </si>
  <si>
    <t>Spécialités et des options suivies au lycée et de leur adéquation avec les attendus de la formation ; projet de formation motivié ;  lettre de motivation rédigée en anglais</t>
  </si>
  <si>
    <t>Engagement associatif et centres d'interêt</t>
  </si>
  <si>
    <t>L'interêt pour les questions historiques, sociétales et politiques des pays anglo-saxon pourront être appréciés à partir des éléments de la rubrique "activité et centres d'interêt"</t>
  </si>
  <si>
    <t>Florence CROUZATIER-DURAND, 
florence.crouzatier-durand@univ-cotedazur.fr, 
06 86 36 83 96</t>
  </si>
  <si>
    <t xml:space="preserve">LLCER Allemand / Bachelor of Arts Lehramt Sekundarstufe I (Pädagogische Hochschule Freiburg) </t>
  </si>
  <si>
    <t>Les notes de première et de terminale
 dans les disciplines suivantes : allemand, français, 
philosophie, histoire-géographie</t>
  </si>
  <si>
    <t>Acquis méthodologiques, savoir et savoir-faire</t>
  </si>
  <si>
    <t>dans l’enseignement de spécialité LLCE allemand et français et acquis méthodologiques, de savoir et de savoir-faire dans l’enseignement de spécialité histoire-géo, géopolitique et sciences politiques, ABIBAC</t>
  </si>
  <si>
    <t xml:space="preserve">compétencers interculturelles
</t>
  </si>
  <si>
    <t xml:space="preserve">parcours scolaire dans une section abibac, classe européenne, section internationale, établissement en pays germanique, séjour en pays germanique
</t>
  </si>
  <si>
    <t xml:space="preserve">motivation et cohérence du projet
</t>
  </si>
  <si>
    <t xml:space="preserve">choix de la spécialité, connaissances d'allemand obligatoirement prérequis, éléments d’appréciation figurant dans la « fiche Avenir », lettre de motivation témoignant d'un intérêt pour l'enseignement et d'une sensibilité interculturelle
</t>
  </si>
  <si>
    <t xml:space="preserve">compétences et expérience éducatives
</t>
  </si>
  <si>
    <t xml:space="preserve">expérience dans l'enseignement, BAFA
</t>
  </si>
  <si>
    <t>Christine SCHMIDER ; Christine.SCHMIDER@univ-cotedazur.fr tél: 06.99.81.99.95</t>
  </si>
  <si>
    <t>INGENIEUR</t>
  </si>
  <si>
    <t>DOMAINE</t>
  </si>
  <si>
    <t>Ingénieur</t>
  </si>
  <si>
    <t>Cycle préparatoire commun aux écoles du réseau Polytech</t>
  </si>
  <si>
    <t>M Pascal MASSON
pascal.masson@univ-cotedazur.fr
0645914739</t>
  </si>
  <si>
    <t>BUT</t>
  </si>
  <si>
    <t>Service</t>
  </si>
  <si>
    <t>Information communication Option journalisme</t>
  </si>
  <si>
    <t>Niveau dans les matières littéraires ou en rapport avec les sciences humaines (français, philosophie, LV, histoire, géographie, sciences économiques, la communication…)</t>
  </si>
  <si>
    <t>Dossier scolaire et notes aux épreuves du baccalauréat (épreuves anticipées ou baccalauréat obtenu)</t>
  </si>
  <si>
    <t>Compétences rédactionnelles et argumentatives; capacité à mobiliser les connaissances; connaissance de l'actualité</t>
  </si>
  <si>
    <t>Dossier scolaire, rédaction du projet de formation, interactions avec le jury lors de l'entretien</t>
  </si>
  <si>
    <t>Curiosité intellectuelle; ouverture au monde; autonomie</t>
  </si>
  <si>
    <t>Dossier scolaire (appréciations), projet de formation; entretien</t>
  </si>
  <si>
    <t>Connaissance des métiers du journalisme; connaissance de la formation; maturité du projet</t>
  </si>
  <si>
    <t>Projet de formation, entretien</t>
  </si>
  <si>
    <t>Intérêt pour la culture, curiosité pour les questions sociétales</t>
  </si>
  <si>
    <t>Techniques de commercialisation (Cannes)</t>
  </si>
  <si>
    <t>Notes dans les matières en rapport avec la formation, mathématiques, anglais ,LV2, français, matières de spécialité</t>
  </si>
  <si>
    <t>Notes de première, terminale, notes des épreuves anticipées, dans le cas d'une réorientation, notes du bac, notes obtenues dans les formations post-bac</t>
  </si>
  <si>
    <t>Maîtrise de la langue française, capacité de travail, intérêt pour l'actualité et les grands phénomènes de société</t>
  </si>
  <si>
    <t xml:space="preserve">Notes, appréciations des enseignants, fiche avenir, lettre de motivation </t>
  </si>
  <si>
    <t>Autonomie - Capacité à s’investir - Implication - Capacité à fournir des efforts - Concentration en classe - Capacité d’organisation - Esprit d’équipe</t>
  </si>
  <si>
    <t xml:space="preserve">Appréciations des enseignants dans les bulletins et la fiche avenir </t>
  </si>
  <si>
    <t>Motivation -Connaissance des exigences de la formation - Cohérence du projet - Adéquation du projet aux débouchés de la formation - Intérêt pour la formation exprimé dans le projet de formation motivé</t>
  </si>
  <si>
    <t>Lettre de motivation</t>
  </si>
  <si>
    <t>Engagement citoyen - Engagement étudiant (CVL, MDL…) - Engagement associatif, activités d'encadrement, jobs d'été…</t>
  </si>
  <si>
    <t xml:space="preserve">CV, lettre de motivation </t>
  </si>
  <si>
    <t>Techniques de commercialisation - en apprentissage (Cannes)</t>
  </si>
  <si>
    <t>Pas d'ouverture en apprentissage en 1ère année</t>
  </si>
  <si>
    <t xml:space="preserve">Carrières sociales Option animation sociale et socio-culturelle </t>
  </si>
  <si>
    <t xml:space="preserve">Evaluation des connaissances </t>
  </si>
  <si>
    <t>Notes obtenues au lycée avec une attention toute particulière pour les matières en rapport avec la spécialité: disciplines littéraires et sciences humaines</t>
  </si>
  <si>
    <t>Qualité rédactionnelle</t>
  </si>
  <si>
    <t>Orthographe, vocabulaire, syntaxe</t>
  </si>
  <si>
    <t xml:space="preserve">Implication </t>
  </si>
  <si>
    <t>Capacité à s'investir et à s'impliquer dans les travaux demandés</t>
  </si>
  <si>
    <t xml:space="preserve">Motivation </t>
  </si>
  <si>
    <t>Motivation pour le travail social au travers de la formulation du projet de formation</t>
  </si>
  <si>
    <t xml:space="preserve">Engagement </t>
  </si>
  <si>
    <t>Engagement et participation à des travaux ou évènements</t>
  </si>
  <si>
    <t xml:space="preserve">Carrières sociales Option éducation spécialisée </t>
  </si>
  <si>
    <t>Evaluation des connaissances</t>
  </si>
  <si>
    <t>Notes obtenues au lycée avec une attention toute particulière pour les matières en rapport avec la spécialité : disciplines littéraires et sciences humaines</t>
  </si>
  <si>
    <t>Production</t>
  </si>
  <si>
    <t>Qualité, logistique industrielle et organisation</t>
  </si>
  <si>
    <t>Résultats en mathématiques, dans les matières scientifiques, en anglais; résultats des épreuves anticipées du Bac et évaluations communes; progression des moyennes</t>
  </si>
  <si>
    <t>Notes et classements</t>
  </si>
  <si>
    <t>Méthode de travail, qualité de l'expression et de l'orthographe</t>
  </si>
  <si>
    <t>Appréciations sur les bulletins et fiche Avenir, notes à l'épreuve anticipée de français, lettre de motivation</t>
  </si>
  <si>
    <t>Assiduité et comportement (concentration en classe, capacité à s'investir, rendu du travail demandé)</t>
  </si>
  <si>
    <t>Appréciation des enseignants (bulletins 1ère et terminale), fiche Avenir</t>
  </si>
  <si>
    <t>Connaissance du contenu et des débouchés de la formation; adéquation du projet</t>
  </si>
  <si>
    <t>Entretien, lettre de motivation, fiche Avenir</t>
  </si>
  <si>
    <t xml:space="preserve">Expériences professionnelles; engagement lycéen, citoyen, associatif; BAFA; pratique sportive en club </t>
  </si>
  <si>
    <t>Entretien, dossier</t>
  </si>
  <si>
    <t xml:space="preserve">Qualité, logistique industrielle et organisation - en apprentissage </t>
  </si>
  <si>
    <t>NR</t>
  </si>
  <si>
    <t>Résultats en mathématiques, dans les matières scientifiques, en anglais</t>
  </si>
  <si>
    <t>résultats des épreuves anticipées du Bac et évaluations communes; progression des moyennes</t>
  </si>
  <si>
    <t>Réseaux et télécommunications</t>
  </si>
  <si>
    <t>Résultats dans les matières scientifiques
Résultats en langue anglaise</t>
  </si>
  <si>
    <t>Moyennes trimestrielles en 1ère et en terminale</t>
  </si>
  <si>
    <t>Savoir s'exprimer
Méthode de travail</t>
  </si>
  <si>
    <t>Notes obtenues aux épreuves anticipées du baccalauréat en français
Appréciations des enseignants (bulletins trimestriels et fiche avenir)</t>
  </si>
  <si>
    <t>Assiduité et comportement</t>
  </si>
  <si>
    <t>Appréciations des enseignants (bulletins trimestriels 1ère et terminale)</t>
  </si>
  <si>
    <t>Intérêt pour la formation</t>
  </si>
  <si>
    <t>Projet de formation motivé</t>
  </si>
  <si>
    <t>Information communication Option communication des organisations</t>
  </si>
  <si>
    <t>Niveau dans les matières littéraires ou en rapport avec les sciences humaines (français, philosophie, LV, histoire, géographie, sciences économiques, communication…)</t>
  </si>
  <si>
    <t>Dossier scolaires et notes au baccalauréat (épreuves anticipées ou baccalauréat obtenu)</t>
  </si>
  <si>
    <t>Compétences rédactionnelles et argumentatives; capacité à mobiliser les connaissances</t>
  </si>
  <si>
    <t>Dossier scolaire, rédaction du projet de formation</t>
  </si>
  <si>
    <t>Autonomie; curiosité intellectuelle; esprit d'équipe; concentration en classe et capacité à fournir des efforts soutenus</t>
  </si>
  <si>
    <t>Dossier scolaire, projet de formation</t>
  </si>
  <si>
    <t>Cohérence du projet; connaissance de la formation</t>
  </si>
  <si>
    <t>Engagement associatif, lycéen ou étudiant; pratiques culturelles ou artistiques; curiosité pour les questions sociétales; intérêt pour les technologies de l'information</t>
  </si>
  <si>
    <t xml:space="preserve">Statistique et informatique décisionnelle </t>
  </si>
  <si>
    <t>Niveau en mathématiques
moyenne générale
Résultats académiques de la dernière année d’enseignement suivie</t>
  </si>
  <si>
    <t>notes du candidat</t>
  </si>
  <si>
    <t>Acquisition de la démarche scientifique
Méthode de travail 
Qualité de l’expression écrite</t>
  </si>
  <si>
    <t>notes et appréciations du candidat
lettre de motivation</t>
  </si>
  <si>
    <t xml:space="preserve">Concentration en classe
Capacité à s’investir
Autonomie </t>
  </si>
  <si>
    <t xml:space="preserve">appréciations du candidat </t>
  </si>
  <si>
    <t xml:space="preserve">Capacité à réussir dans la formation
Connaissance des exigences de la formation
Motivation </t>
  </si>
  <si>
    <t>notes du candidat, entretien
lettre de motivation</t>
  </si>
  <si>
    <t>Intérêt pour le domaine de l’informatique</t>
  </si>
  <si>
    <t>lettre de motivation, entretien</t>
  </si>
  <si>
    <t xml:space="preserve">Génie électrique et informatique industrielle </t>
  </si>
  <si>
    <t>Notes de mathématiques
Notes scientifiques
Notes de Français
Notes d'Anglais</t>
  </si>
  <si>
    <t>notes du candidat en lien avec la formation : Physique Chimie, Numériques et sciences informatiques, sciences de l'ingénieur, mathématiques, français, anglais</t>
  </si>
  <si>
    <t>Implication et assiduité</t>
  </si>
  <si>
    <t>Appréciations des professeurs sur les bulletins.</t>
  </si>
  <si>
    <t xml:space="preserve">Génie électrique et informatique industrielle - en apprentissage </t>
  </si>
  <si>
    <t>Informatique</t>
  </si>
  <si>
    <t>Niveau en mathématiques
Niveau en informatique
Niveau en anglais
Niveau en français</t>
  </si>
  <si>
    <t xml:space="preserve">Méthodes de travail
Autonomie </t>
  </si>
  <si>
    <t>appréciations des enseignants</t>
  </si>
  <si>
    <t>Autonomie
Capacités à s’investir
Concentration en classe
Capacités d’organisation
Esprit d’équipe
Ouverture au monde
Curiosité intellectuelle</t>
  </si>
  <si>
    <t>Appréciations des enseignants</t>
  </si>
  <si>
    <t xml:space="preserve">Intérêt pour la formation, motivation
Adéquation du projet aux débouchés de la formation
Connaissance des exigences de la formation
Cohérence du projet </t>
  </si>
  <si>
    <t>Appréciation des enseignants, lettre de motivation</t>
  </si>
  <si>
    <t>Engagement citoyen/étudiant/associatif
Intérêt pour les sciences, pour l'informatique en particulier</t>
  </si>
  <si>
    <t>CV, lettre de motivation, appréciations des enseignants</t>
  </si>
  <si>
    <t>Informatique - en apprentissage</t>
  </si>
  <si>
    <t>Capacités à s’investir
Concentration en classe
Capacités d’organisation
Esprit d’équipe</t>
  </si>
  <si>
    <t>Engagement citoyen/étudiant/associatif
Intérêt pour les sciences, pour l'informatique en particulier
Ouverture sur le monde et curiosité intellectuelle</t>
  </si>
  <si>
    <t>CV, lettre de motivation</t>
  </si>
  <si>
    <t xml:space="preserve">Gestion des entreprises et des administrations </t>
  </si>
  <si>
    <t>Notes en mathématiques
Notes d’histoire-géographie en terminale ou au baccalauréat (selon la situation du candidat)
Niveau en LV1
Résultats des épreuves anticipées de français du baccalauréat
résultats aux options de la terminale générale
résultats aux options de la terminale technologiques
progression</t>
  </si>
  <si>
    <t>Méthodologie
qualité de l'expression écrite/orale</t>
  </si>
  <si>
    <t>appréciations et notes</t>
  </si>
  <si>
    <t xml:space="preserve">assiduité
implication </t>
  </si>
  <si>
    <t>appréciations</t>
  </si>
  <si>
    <t>Motivation à intégrer la formation</t>
  </si>
  <si>
    <t xml:space="preserve">journées d'immersion, projet professionnel, connaissance du parcours choisi, etc. </t>
  </si>
  <si>
    <t xml:space="preserve">Gestion des entreprises et des administrations - en apprentissage </t>
  </si>
  <si>
    <t>Techniques de commercialisation (Nice)</t>
  </si>
  <si>
    <t xml:space="preserve">Notes en français (Bulletins scolaires et résultats des épreuves anticipées de français du baccalauréat )
Notes en mathématiques
Niveau en anglais, LV2
Moyenne générale
Progression des moyennes
Résultats de la dernière année d’enseignement suivie
Notes en marketing, gestion, économie
</t>
  </si>
  <si>
    <t>Qualité de l’orthographe</t>
  </si>
  <si>
    <t>Bulletins scolaires, lettre de motivation</t>
  </si>
  <si>
    <t>Autonomie, capacité à s’investir, implication 
Capacité à fournir des efforts, concentration en classe
Assiduité, comportement</t>
  </si>
  <si>
    <t>Cadre scolaire, périscolaire ou universitaire lettre de motivation, actions citoyennes…
Bulletins scolaires appréciations des professeurs.</t>
  </si>
  <si>
    <t>Capacité à réussir dans la formation
Motivation, adéquation du projet aux débouchés de la formation</t>
  </si>
  <si>
    <t xml:space="preserve">Notes dans les matières suivantes marketing, gestion, économie sur les bulletins scolaires
Lettre de motivation, intérêt et connaissance pour la formation exprimé dans le projet de formation motivé ou lors des séquences d’information mises en place par la formation </t>
  </si>
  <si>
    <t>Engagements associatif, citoyen, étudiant. Pratique sportive</t>
  </si>
  <si>
    <t>Techniques de commercialisation - en apprentissage (Nice)</t>
  </si>
  <si>
    <t>Degré Importance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</si>
</sst>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b/>
      <sz val="11"/>
      <color theme="1"/>
      <name val="Calibri"/>
      <family val="2"/>
      <scheme val="minor"/>
    </font>
    <font>
      <b/>
      <sz val="18"/>
      <color theme="1"/>
      <name val="Calibri"/>
      <family val="2"/>
      <scheme val="minor"/>
    </font>
    <font>
      <sz val="11"/>
      <name val="Calibri"/>
      <family val="2"/>
      <scheme val="minor"/>
    </font>
    <font>
      <sz val="12"/>
      <color theme="1"/>
      <name val="Calibri"/>
      <family val="2"/>
      <scheme val="minor"/>
    </font>
    <font>
      <b/>
      <sz val="11"/>
      <color theme="0"/>
      <name val="Calibri"/>
      <family val="2"/>
      <scheme val="minor"/>
    </font>
    <font>
      <b/>
      <sz val="11"/>
      <name val="Calibri"/>
      <family val="2"/>
      <scheme val="minor"/>
    </font>
    <font>
      <b/>
      <sz val="11"/>
      <color rgb="FFFF0000"/>
      <name val="Calibri"/>
      <family val="2"/>
      <scheme val="minor"/>
    </font>
    <font>
      <u/>
      <sz val="11"/>
      <color theme="10"/>
      <name val="Calibri"/>
      <family val="2"/>
      <scheme val="minor"/>
    </font>
    <font>
      <sz val="11"/>
      <name val="Calibri"/>
      <family val="2"/>
    </font>
    <font>
      <b/>
      <sz val="18"/>
      <name val="Calibri"/>
      <family val="2"/>
      <scheme val="minor"/>
    </font>
    <font>
      <sz val="12"/>
      <name val="Calibri"/>
      <family val="2"/>
      <scheme val="minor"/>
    </font>
    <font>
      <b/>
      <sz val="14"/>
      <color theme="1"/>
      <name val="Calibri"/>
      <family val="2"/>
      <scheme val="minor"/>
    </font>
    <font>
      <b/>
      <sz val="14"/>
      <name val="Calibri"/>
      <family val="2"/>
      <scheme val="minor"/>
    </font>
    <font>
      <b/>
      <sz val="12"/>
      <color theme="1"/>
      <name val="Calibri"/>
      <family val="2"/>
      <scheme val="minor"/>
    </font>
    <font>
      <b/>
      <sz val="12"/>
      <color rgb="FFFF0000"/>
      <name val="Calibri"/>
      <family val="2"/>
      <scheme val="minor"/>
    </font>
    <font>
      <b/>
      <sz val="12"/>
      <name val="Calibri"/>
      <family val="2"/>
      <scheme val="minor"/>
    </font>
    <font>
      <b/>
      <sz val="12"/>
      <color theme="0"/>
      <name val="Calibri"/>
      <family val="2"/>
      <scheme val="minor"/>
    </font>
    <font>
      <u/>
      <sz val="12"/>
      <name val="Calibri"/>
      <family val="2"/>
      <scheme val="minor"/>
    </font>
    <font>
      <b/>
      <sz val="14"/>
      <color rgb="FFFF0000"/>
      <name val="Calibri"/>
      <family val="2"/>
      <scheme val="minor"/>
    </font>
    <font>
      <b/>
      <sz val="11"/>
      <color rgb="FF3F3F3F"/>
      <name val="Calibri"/>
    </font>
    <font>
      <sz val="11"/>
      <color rgb="FF444444"/>
      <name val="Calibri"/>
      <charset val="1"/>
    </font>
    <font>
      <b/>
      <sz val="14"/>
      <color rgb="FF000000"/>
      <name val="Calibri"/>
      <charset val="1"/>
    </font>
    <font>
      <sz val="14"/>
      <color theme="1"/>
      <name val="Calibri"/>
      <family val="2"/>
      <scheme val="minor"/>
    </font>
    <font>
      <sz val="11"/>
      <color rgb="FF000000"/>
      <name val="Calibri"/>
      <charset val="1"/>
    </font>
    <font>
      <u/>
      <sz val="11"/>
      <name val="Calibri"/>
      <family val="2"/>
      <scheme val="minor"/>
    </font>
    <font>
      <b/>
      <sz val="11"/>
      <color rgb="FF3A3838"/>
      <name val="Calibri"/>
      <family val="2"/>
      <scheme val="minor"/>
    </font>
    <font>
      <sz val="11"/>
      <color rgb="FFFF0000"/>
      <name val="Calibri"/>
      <family val="2"/>
      <scheme val="minor"/>
    </font>
    <font>
      <b/>
      <sz val="12"/>
      <color rgb="FFFF0000"/>
      <name val="Calibri"/>
      <family val="2"/>
    </font>
    <font>
      <b/>
      <sz val="12"/>
      <color rgb="FF000000"/>
      <name val="Calibri"/>
      <family val="2"/>
    </font>
    <font>
      <sz val="11"/>
      <color rgb="FF000000"/>
      <name val="Calibri"/>
      <family val="2"/>
    </font>
    <font>
      <sz val="12"/>
      <color rgb="FF000000"/>
      <name val="Calibri"/>
      <family val="2"/>
      <charset val="1"/>
    </font>
    <font>
      <sz val="11"/>
      <color theme="1"/>
      <name val="Calibri"/>
      <family val="2"/>
      <charset val="1"/>
    </font>
    <font>
      <sz val="12"/>
      <color rgb="FFFF0000"/>
      <name val="Calibri"/>
      <family val="2"/>
      <scheme val="minor"/>
    </font>
    <font>
      <u/>
      <sz val="11"/>
      <color rgb="FFFF0000"/>
      <name val="Calibri"/>
      <family val="2"/>
      <scheme val="minor"/>
    </font>
    <font>
      <sz val="12"/>
      <color theme="1"/>
      <name val="Calibri"/>
    </font>
    <font>
      <sz val="11"/>
      <color theme="1"/>
      <name val="Calibri"/>
    </font>
    <font>
      <sz val="12"/>
      <color theme="1"/>
      <name val="Calibri"/>
      <family val="2"/>
      <charset val="1"/>
    </font>
  </fonts>
  <fills count="2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bgColor indexed="64"/>
      </patternFill>
    </fill>
    <fill>
      <patternFill patternType="solid">
        <fgColor rgb="FF92D050"/>
        <bgColor indexed="64"/>
      </patternFill>
    </fill>
    <fill>
      <patternFill patternType="solid">
        <fgColor theme="1"/>
        <bgColor indexed="64"/>
      </patternFill>
    </fill>
    <fill>
      <patternFill patternType="solid">
        <fgColor theme="0" tint="-0.34998626667073579"/>
        <bgColor indexed="64"/>
      </patternFill>
    </fill>
    <fill>
      <patternFill patternType="solid">
        <fgColor theme="1"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2F2F2"/>
        <bgColor rgb="FF000000"/>
      </patternFill>
    </fill>
    <fill>
      <patternFill patternType="solid">
        <fgColor rgb="FFA6A6A6"/>
        <bgColor indexed="64"/>
      </patternFill>
    </fill>
    <fill>
      <patternFill patternType="solid">
        <fgColor rgb="FF808080"/>
        <bgColor indexed="64"/>
      </patternFill>
    </fill>
    <fill>
      <patternFill patternType="solid">
        <fgColor rgb="FFD9D9D9"/>
        <bgColor indexed="64"/>
      </patternFill>
    </fill>
    <fill>
      <patternFill patternType="solid">
        <fgColor rgb="FFFFFFFF"/>
        <bgColor rgb="FF000000"/>
      </patternFill>
    </fill>
    <fill>
      <patternFill patternType="solid">
        <fgColor rgb="FFBFBFBF"/>
        <bgColor indexed="64"/>
      </patternFill>
    </fill>
    <fill>
      <patternFill patternType="solid">
        <fgColor rgb="FFDDEBF7"/>
        <bgColor rgb="FF000000"/>
      </patternFill>
    </fill>
    <fill>
      <patternFill patternType="solid">
        <fgColor rgb="FF75717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style="thin">
        <color rgb="FF000000"/>
      </bottom>
      <diagonal/>
    </border>
    <border>
      <left/>
      <right style="thin">
        <color rgb="FF3F3F3F"/>
      </right>
      <top style="thin">
        <color rgb="FF3F3F3F"/>
      </top>
      <bottom style="thin">
        <color rgb="FF3F3F3F"/>
      </bottom>
      <diagonal/>
    </border>
    <border>
      <left/>
      <right/>
      <top style="thin">
        <color rgb="FF000000"/>
      </top>
      <bottom/>
      <diagonal/>
    </border>
    <border>
      <left style="thin">
        <color rgb="FF000000"/>
      </left>
      <right/>
      <top style="thin">
        <color rgb="FF000000"/>
      </top>
      <bottom/>
      <diagonal/>
    </border>
    <border>
      <left style="thin">
        <color indexed="64"/>
      </left>
      <right style="thin">
        <color indexed="64"/>
      </right>
      <top/>
      <bottom style="thin">
        <color rgb="FF000000"/>
      </bottom>
      <diagonal/>
    </border>
    <border>
      <left/>
      <right/>
      <top/>
      <bottom style="thin">
        <color rgb="FF000000"/>
      </bottom>
      <diagonal/>
    </border>
    <border>
      <left style="thin">
        <color rgb="FF000000"/>
      </left>
      <right/>
      <top/>
      <bottom style="thin">
        <color rgb="FF000000"/>
      </bottom>
      <diagonal/>
    </border>
  </borders>
  <cellStyleXfs count="5">
    <xf numFmtId="0" fontId="0" fillId="0" borderId="0"/>
    <xf numFmtId="0" fontId="4" fillId="0" borderId="0"/>
    <xf numFmtId="0" fontId="9" fillId="0" borderId="0"/>
    <xf numFmtId="0" fontId="8" fillId="0" borderId="0" applyNumberFormat="0" applyFill="0" applyBorder="0" applyAlignment="0" applyProtection="0"/>
    <xf numFmtId="0" fontId="8" fillId="0" borderId="0" applyNumberFormat="0" applyFill="0" applyBorder="0" applyAlignment="0" applyProtection="0"/>
  </cellStyleXfs>
  <cellXfs count="282">
    <xf numFmtId="0" fontId="0" fillId="0" borderId="0" xfId="0"/>
    <xf numFmtId="0" fontId="0" fillId="4" borderId="1" xfId="0" applyFill="1" applyBorder="1" applyAlignment="1">
      <alignment wrapText="1"/>
    </xf>
    <xf numFmtId="0" fontId="0" fillId="0" borderId="0" xfId="0" applyAlignment="1">
      <alignment horizontal="left" vertical="top"/>
    </xf>
    <xf numFmtId="0" fontId="1" fillId="4" borderId="1" xfId="0" applyFont="1" applyFill="1" applyBorder="1" applyAlignment="1">
      <alignment horizontal="center" vertical="center" wrapText="1"/>
    </xf>
    <xf numFmtId="0" fontId="1" fillId="0" borderId="0" xfId="0" applyFont="1" applyAlignment="1">
      <alignment horizontal="center" vertical="center"/>
    </xf>
    <xf numFmtId="0" fontId="0" fillId="0" borderId="1" xfId="0" applyBorder="1" applyAlignment="1">
      <alignment horizontal="center" vertical="center"/>
    </xf>
    <xf numFmtId="0" fontId="1" fillId="5"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5" fillId="8" borderId="1" xfId="0" applyFont="1" applyFill="1" applyBorder="1" applyAlignment="1">
      <alignment horizontal="center" vertical="center"/>
    </xf>
    <xf numFmtId="0" fontId="0" fillId="0" borderId="0" xfId="0" applyAlignment="1">
      <alignment wrapText="1"/>
    </xf>
    <xf numFmtId="0" fontId="5" fillId="6" borderId="1" xfId="0" applyFont="1" applyFill="1" applyBorder="1" applyAlignment="1">
      <alignment horizontal="center" vertical="center"/>
    </xf>
    <xf numFmtId="0" fontId="3" fillId="0" borderId="1" xfId="0" applyFont="1" applyBorder="1" applyAlignment="1">
      <alignment vertical="center" wrapText="1"/>
    </xf>
    <xf numFmtId="0" fontId="0" fillId="2" borderId="1" xfId="0" applyFill="1" applyBorder="1"/>
    <xf numFmtId="0" fontId="6" fillId="0" borderId="1" xfId="0" applyFont="1" applyBorder="1" applyAlignment="1">
      <alignment horizontal="center" vertical="center" wrapText="1"/>
    </xf>
    <xf numFmtId="0" fontId="6" fillId="7" borderId="1" xfId="0" applyFont="1" applyFill="1" applyBorder="1" applyAlignment="1">
      <alignment horizontal="center" vertical="center" wrapText="1"/>
    </xf>
    <xf numFmtId="0" fontId="3" fillId="0" borderId="1" xfId="0" applyFont="1" applyBorder="1" applyAlignment="1">
      <alignment wrapText="1"/>
    </xf>
    <xf numFmtId="0" fontId="6" fillId="9" borderId="1" xfId="0" applyFont="1" applyFill="1" applyBorder="1"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xf>
    <xf numFmtId="0" fontId="6" fillId="0" borderId="0" xfId="0" applyFont="1" applyAlignment="1">
      <alignment horizontal="center" vertical="center"/>
    </xf>
    <xf numFmtId="0" fontId="3" fillId="0" borderId="0" xfId="0" applyFont="1"/>
    <xf numFmtId="0" fontId="6" fillId="2" borderId="1" xfId="0" applyFont="1" applyFill="1" applyBorder="1" applyAlignment="1">
      <alignment horizontal="center" vertical="center"/>
    </xf>
    <xf numFmtId="0" fontId="10" fillId="4" borderId="1" xfId="0" applyFont="1" applyFill="1" applyBorder="1"/>
    <xf numFmtId="0" fontId="10" fillId="4" borderId="0" xfId="0" applyFont="1" applyFill="1"/>
    <xf numFmtId="0" fontId="3" fillId="5" borderId="1" xfId="0" applyFont="1" applyFill="1" applyBorder="1" applyAlignment="1">
      <alignment vertical="center" wrapText="1"/>
    </xf>
    <xf numFmtId="0" fontId="3" fillId="0" borderId="0" xfId="0" applyFont="1" applyAlignment="1">
      <alignment vertical="center"/>
    </xf>
    <xf numFmtId="0" fontId="12" fillId="11" borderId="4"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6" fillId="4" borderId="1" xfId="0" applyFont="1" applyFill="1" applyBorder="1" applyAlignment="1">
      <alignment horizontal="center" vertical="center"/>
    </xf>
    <xf numFmtId="0" fontId="16" fillId="0" borderId="1" xfId="0" applyFont="1" applyBorder="1" applyAlignment="1">
      <alignment horizontal="center" vertical="center"/>
    </xf>
    <xf numFmtId="0" fontId="16" fillId="9" borderId="1" xfId="0" applyFont="1" applyFill="1" applyBorder="1" applyAlignment="1">
      <alignment horizontal="center" vertical="center"/>
    </xf>
    <xf numFmtId="0" fontId="17" fillId="6"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4" fillId="12" borderId="1" xfId="0" applyFont="1" applyFill="1" applyBorder="1" applyAlignment="1">
      <alignment horizontal="center" vertical="center" wrapText="1"/>
    </xf>
    <xf numFmtId="0" fontId="17" fillId="6" borderId="1" xfId="0" applyFont="1" applyFill="1" applyBorder="1" applyAlignment="1">
      <alignment horizontal="left" vertical="center"/>
    </xf>
    <xf numFmtId="0" fontId="5" fillId="8" borderId="1" xfId="0" applyFont="1" applyFill="1" applyBorder="1" applyAlignment="1">
      <alignment horizontal="left" vertical="center"/>
    </xf>
    <xf numFmtId="0" fontId="1" fillId="5" borderId="3" xfId="0" applyFont="1" applyFill="1" applyBorder="1" applyAlignment="1">
      <alignment horizontal="center" vertical="center" wrapText="1"/>
    </xf>
    <xf numFmtId="0" fontId="0" fillId="0" borderId="2" xfId="0" applyBorder="1" applyAlignment="1">
      <alignment horizontal="center" vertical="center"/>
    </xf>
    <xf numFmtId="0" fontId="0" fillId="2" borderId="4" xfId="0" applyFill="1" applyBorder="1"/>
    <xf numFmtId="0" fontId="1" fillId="2" borderId="4" xfId="0" applyFont="1" applyFill="1" applyBorder="1" applyAlignment="1">
      <alignment horizontal="center" vertical="center"/>
    </xf>
    <xf numFmtId="0" fontId="6" fillId="4" borderId="4" xfId="0" applyFont="1" applyFill="1" applyBorder="1" applyAlignment="1">
      <alignment horizontal="center" vertical="center"/>
    </xf>
    <xf numFmtId="0" fontId="0" fillId="0" borderId="0" xfId="0" applyAlignment="1">
      <alignment horizontal="center" vertical="center"/>
    </xf>
    <xf numFmtId="0" fontId="9" fillId="17" borderId="4" xfId="0" applyFont="1" applyFill="1" applyBorder="1" applyAlignment="1">
      <alignment horizontal="center" vertical="center" wrapText="1"/>
    </xf>
    <xf numFmtId="0" fontId="9" fillId="17" borderId="11" xfId="0" applyFont="1" applyFill="1" applyBorder="1" applyAlignment="1">
      <alignment horizontal="center" vertical="center" wrapText="1"/>
    </xf>
    <xf numFmtId="0" fontId="0" fillId="0" borderId="16" xfId="0" applyBorder="1"/>
    <xf numFmtId="0" fontId="12" fillId="11" borderId="11" xfId="0" applyFont="1" applyFill="1" applyBorder="1" applyAlignment="1">
      <alignment horizontal="center" vertical="center" wrapText="1"/>
    </xf>
    <xf numFmtId="0" fontId="22" fillId="18" borderId="16" xfId="0" applyFont="1" applyFill="1" applyBorder="1" applyAlignment="1">
      <alignment horizontal="center" vertical="center"/>
    </xf>
    <xf numFmtId="0" fontId="12" fillId="18" borderId="16" xfId="0" applyFont="1" applyFill="1" applyBorder="1" applyAlignment="1">
      <alignment horizontal="center" vertical="center" wrapText="1"/>
    </xf>
    <xf numFmtId="0" fontId="22" fillId="18" borderId="18" xfId="0" applyFont="1" applyFill="1" applyBorder="1" applyAlignment="1">
      <alignment horizontal="center" vertical="center"/>
    </xf>
    <xf numFmtId="0" fontId="12" fillId="11" borderId="9" xfId="0" applyFont="1" applyFill="1" applyBorder="1" applyAlignment="1">
      <alignment horizontal="center" vertical="center" wrapText="1"/>
    </xf>
    <xf numFmtId="0" fontId="0" fillId="4" borderId="1" xfId="0" applyFill="1" applyBorder="1" applyAlignment="1">
      <alignment vertical="center" wrapText="1"/>
    </xf>
    <xf numFmtId="0" fontId="3" fillId="0" borderId="1" xfId="0" applyFont="1" applyBorder="1" applyAlignment="1">
      <alignment horizontal="center" vertical="center" wrapText="1"/>
    </xf>
    <xf numFmtId="0" fontId="8" fillId="0" borderId="1" xfId="3" applyBorder="1" applyAlignment="1">
      <alignment horizontal="center" vertical="center"/>
    </xf>
    <xf numFmtId="0" fontId="0" fillId="4" borderId="1" xfId="0" applyFill="1" applyBorder="1" applyAlignment="1">
      <alignment horizontal="left" vertical="center" wrapText="1"/>
    </xf>
    <xf numFmtId="0" fontId="1" fillId="4" borderId="21" xfId="0" applyFont="1" applyFill="1" applyBorder="1" applyAlignment="1">
      <alignment horizontal="center" vertical="center" wrapText="1"/>
    </xf>
    <xf numFmtId="0" fontId="1" fillId="2" borderId="22" xfId="0" applyFont="1" applyFill="1" applyBorder="1" applyAlignment="1">
      <alignment horizontal="center" vertical="center"/>
    </xf>
    <xf numFmtId="0" fontId="6" fillId="9" borderId="22" xfId="0" applyFont="1" applyFill="1" applyBorder="1" applyAlignment="1">
      <alignment horizontal="center" vertical="center"/>
    </xf>
    <xf numFmtId="0" fontId="0" fillId="0" borderId="19" xfId="0" applyBorder="1"/>
    <xf numFmtId="0" fontId="1" fillId="5" borderId="4" xfId="0" applyFont="1" applyFill="1" applyBorder="1" applyAlignment="1">
      <alignment horizontal="center" vertical="center" wrapText="1"/>
    </xf>
    <xf numFmtId="0" fontId="6" fillId="0" borderId="4" xfId="0" applyFont="1" applyBorder="1" applyAlignment="1">
      <alignment horizontal="center" vertical="center"/>
    </xf>
    <xf numFmtId="0" fontId="0" fillId="4" borderId="4" xfId="0" applyFill="1" applyBorder="1" applyAlignment="1">
      <alignment horizontal="left" vertical="top" wrapText="1"/>
    </xf>
    <xf numFmtId="0" fontId="1" fillId="4"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6" borderId="5" xfId="0" applyFill="1" applyBorder="1" applyAlignment="1">
      <alignment horizontal="center" vertical="center" wrapText="1"/>
    </xf>
    <xf numFmtId="0" fontId="0" fillId="6" borderId="8" xfId="0" applyFill="1" applyBorder="1" applyAlignment="1">
      <alignment horizontal="center" vertical="center" wrapText="1"/>
    </xf>
    <xf numFmtId="0" fontId="3" fillId="6" borderId="1" xfId="0" applyFont="1" applyFill="1" applyBorder="1" applyAlignment="1">
      <alignment horizontal="center" vertical="center"/>
    </xf>
    <xf numFmtId="0" fontId="20" fillId="13" borderId="15" xfId="0" applyFont="1" applyFill="1" applyBorder="1" applyAlignment="1">
      <alignment horizontal="center" vertical="center"/>
    </xf>
    <xf numFmtId="0" fontId="20" fillId="13" borderId="15"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6" borderId="1" xfId="0" applyFill="1" applyBorder="1" applyAlignment="1">
      <alignment horizontal="center" vertical="center" wrapText="1"/>
    </xf>
    <xf numFmtId="0" fontId="11" fillId="0" borderId="1" xfId="0" applyFont="1" applyBorder="1" applyAlignment="1">
      <alignment horizontal="center" vertical="center" wrapText="1"/>
    </xf>
    <xf numFmtId="0" fontId="11" fillId="10"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11" fillId="6"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8" fillId="10" borderId="8" xfId="3" applyFill="1" applyBorder="1" applyAlignment="1">
      <alignment horizontal="center" vertical="center" wrapText="1"/>
    </xf>
    <xf numFmtId="0" fontId="3" fillId="10" borderId="1" xfId="0" applyFont="1" applyFill="1" applyBorder="1" applyAlignment="1">
      <alignment horizontal="center" vertical="center"/>
    </xf>
    <xf numFmtId="0" fontId="24" fillId="0" borderId="0" xfId="0" applyFont="1" applyAlignment="1">
      <alignment horizontal="center" vertical="center"/>
    </xf>
    <xf numFmtId="0" fontId="3" fillId="0" borderId="4" xfId="0" applyFont="1" applyBorder="1" applyAlignment="1">
      <alignment horizontal="center" vertical="center" wrapText="1"/>
    </xf>
    <xf numFmtId="0" fontId="21" fillId="0" borderId="0" xfId="0" applyFont="1" applyAlignment="1">
      <alignment horizontal="center" vertical="center"/>
    </xf>
    <xf numFmtId="0" fontId="0" fillId="15" borderId="4" xfId="0" applyFill="1" applyBorder="1" applyAlignment="1">
      <alignment horizontal="center" vertical="center" wrapText="1"/>
    </xf>
    <xf numFmtId="0" fontId="0" fillId="4" borderId="1" xfId="0" applyFill="1" applyBorder="1" applyAlignment="1">
      <alignment horizontal="center" vertical="center" wrapText="1"/>
    </xf>
    <xf numFmtId="0" fontId="6" fillId="5" borderId="1" xfId="0" applyFont="1" applyFill="1" applyBorder="1" applyAlignment="1">
      <alignment horizontal="center" vertical="center" wrapText="1"/>
    </xf>
    <xf numFmtId="0" fontId="3" fillId="12" borderId="1" xfId="0" applyFont="1" applyFill="1" applyBorder="1" applyAlignment="1">
      <alignment vertical="center" wrapText="1"/>
    </xf>
    <xf numFmtId="0" fontId="0" fillId="12" borderId="1" xfId="0" applyFill="1" applyBorder="1" applyAlignment="1">
      <alignment horizontal="center" vertical="center" wrapText="1"/>
    </xf>
    <xf numFmtId="0" fontId="3" fillId="12" borderId="1" xfId="0" applyFont="1" applyFill="1" applyBorder="1" applyAlignment="1">
      <alignment horizontal="center" vertical="center" wrapText="1"/>
    </xf>
    <xf numFmtId="0" fontId="0" fillId="0" borderId="0" xfId="0" applyAlignment="1">
      <alignment horizontal="center" vertical="center" wrapText="1"/>
    </xf>
    <xf numFmtId="0" fontId="16" fillId="12"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4" fillId="12" borderId="1" xfId="0" applyFont="1" applyFill="1" applyBorder="1" applyAlignment="1">
      <alignment horizontal="center" vertical="center"/>
    </xf>
    <xf numFmtId="0" fontId="1" fillId="12" borderId="1" xfId="0" applyFont="1" applyFill="1" applyBorder="1" applyAlignment="1">
      <alignment horizontal="center" vertical="center"/>
    </xf>
    <xf numFmtId="0" fontId="25" fillId="0" borderId="1" xfId="3" applyFont="1" applyBorder="1" applyAlignment="1">
      <alignment horizontal="center" vertical="center" wrapText="1"/>
    </xf>
    <xf numFmtId="0" fontId="9" fillId="19"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2" borderId="4" xfId="0" applyFont="1" applyFill="1" applyBorder="1" applyAlignment="1">
      <alignment horizontal="center" vertical="center"/>
    </xf>
    <xf numFmtId="0" fontId="16" fillId="0" borderId="3" xfId="0" applyFont="1" applyBorder="1" applyAlignment="1">
      <alignment horizontal="center" vertical="center"/>
    </xf>
    <xf numFmtId="0" fontId="16" fillId="9" borderId="9" xfId="0" applyFont="1" applyFill="1" applyBorder="1" applyAlignment="1">
      <alignment horizontal="center" vertical="center"/>
    </xf>
    <xf numFmtId="0" fontId="16" fillId="9" borderId="1" xfId="0" applyFont="1" applyFill="1" applyBorder="1" applyAlignment="1">
      <alignment horizontal="center" vertical="center" wrapText="1"/>
    </xf>
    <xf numFmtId="0" fontId="0" fillId="4" borderId="16" xfId="0" applyFill="1" applyBorder="1" applyAlignment="1">
      <alignment horizontal="center" vertical="center" wrapText="1"/>
    </xf>
    <xf numFmtId="0" fontId="0" fillId="4" borderId="9" xfId="0" applyFill="1" applyBorder="1" applyAlignment="1">
      <alignment horizontal="center" vertical="center" wrapText="1"/>
    </xf>
    <xf numFmtId="0" fontId="3" fillId="0" borderId="5" xfId="0" applyFont="1" applyBorder="1" applyAlignment="1">
      <alignment horizontal="center" vertical="center" wrapText="1"/>
    </xf>
    <xf numFmtId="0" fontId="26" fillId="20" borderId="4" xfId="0" applyFont="1" applyFill="1" applyBorder="1" applyAlignment="1">
      <alignment horizontal="center" vertical="center"/>
    </xf>
    <xf numFmtId="0" fontId="3"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4" xfId="0" applyBorder="1" applyAlignment="1">
      <alignment horizontal="center" vertical="center" wrapText="1"/>
    </xf>
    <xf numFmtId="0" fontId="0" fillId="20" borderId="4" xfId="0" applyFill="1" applyBorder="1"/>
    <xf numFmtId="0" fontId="4" fillId="9"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11" xfId="0" applyFont="1" applyBorder="1" applyAlignment="1">
      <alignment horizontal="center" vertical="center" wrapText="1"/>
    </xf>
    <xf numFmtId="0" fontId="9" fillId="0" borderId="2" xfId="0" applyFont="1" applyBorder="1" applyAlignment="1">
      <alignment horizontal="center" vertical="center" wrapText="1"/>
    </xf>
    <xf numFmtId="0" fontId="0" fillId="4" borderId="25" xfId="0" applyFill="1" applyBorder="1" applyAlignment="1">
      <alignment vertical="center" wrapText="1"/>
    </xf>
    <xf numFmtId="0" fontId="4" fillId="4" borderId="25" xfId="0" applyFont="1" applyFill="1" applyBorder="1" applyAlignment="1">
      <alignment vertical="center" wrapText="1"/>
    </xf>
    <xf numFmtId="0" fontId="0" fillId="4" borderId="26" xfId="0" applyFill="1" applyBorder="1" applyAlignment="1">
      <alignment horizontal="center" vertical="center" wrapText="1"/>
    </xf>
    <xf numFmtId="0" fontId="21" fillId="0" borderId="27" xfId="0" applyFont="1" applyBorder="1" applyAlignment="1">
      <alignment horizontal="center" vertical="center"/>
    </xf>
    <xf numFmtId="0" fontId="3" fillId="0" borderId="17" xfId="0" applyFont="1" applyBorder="1" applyAlignment="1">
      <alignment horizontal="center" vertical="center" wrapText="1"/>
    </xf>
    <xf numFmtId="0" fontId="3" fillId="0" borderId="27" xfId="0" applyFont="1"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vertical="center" wrapText="1"/>
    </xf>
    <xf numFmtId="0" fontId="0" fillId="4" borderId="8" xfId="0" applyFill="1" applyBorder="1" applyAlignment="1">
      <alignment horizontal="center" vertical="center" wrapText="1"/>
    </xf>
    <xf numFmtId="0" fontId="0" fillId="0" borderId="16" xfId="0" applyBorder="1" applyAlignment="1">
      <alignment horizontal="center" vertical="center" wrapText="1"/>
    </xf>
    <xf numFmtId="0" fontId="3" fillId="0" borderId="2" xfId="0" applyFont="1" applyBorder="1" applyAlignment="1">
      <alignment horizontal="center" vertical="center" wrapText="1"/>
    </xf>
    <xf numFmtId="0" fontId="0" fillId="6" borderId="4" xfId="0" applyFill="1" applyBorder="1" applyAlignment="1">
      <alignment horizontal="center" vertical="center" wrapText="1"/>
    </xf>
    <xf numFmtId="0" fontId="0" fillId="0" borderId="19" xfId="0" applyBorder="1" applyAlignment="1">
      <alignment horizontal="center" vertical="center" wrapText="1"/>
    </xf>
    <xf numFmtId="0" fontId="20" fillId="13" borderId="28" xfId="0" applyFont="1" applyFill="1" applyBorder="1" applyAlignment="1">
      <alignment horizontal="center" vertical="center"/>
    </xf>
    <xf numFmtId="0" fontId="6" fillId="0" borderId="3" xfId="0" applyFont="1" applyBorder="1" applyAlignment="1">
      <alignment horizontal="center" vertical="center"/>
    </xf>
    <xf numFmtId="0" fontId="0" fillId="0" borderId="18" xfId="0" applyBorder="1" applyAlignment="1">
      <alignment vertical="center" wrapText="1"/>
    </xf>
    <xf numFmtId="0" fontId="0" fillId="4" borderId="19" xfId="0" applyFill="1" applyBorder="1" applyAlignment="1">
      <alignment horizontal="center" vertical="center" wrapText="1"/>
    </xf>
    <xf numFmtId="0" fontId="11" fillId="0" borderId="2" xfId="0" applyFont="1" applyBorder="1" applyAlignment="1">
      <alignment horizontal="center" vertical="center" wrapText="1"/>
    </xf>
    <xf numFmtId="0" fontId="4" fillId="4" borderId="9" xfId="0" applyFont="1" applyFill="1" applyBorder="1" applyAlignment="1">
      <alignment horizontal="center" vertical="center" wrapText="1"/>
    </xf>
    <xf numFmtId="0" fontId="32" fillId="0" borderId="0" xfId="0" applyFont="1"/>
    <xf numFmtId="0" fontId="31" fillId="0" borderId="0" xfId="0" applyFont="1" applyAlignment="1">
      <alignment horizontal="center" vertical="center" wrapText="1"/>
    </xf>
    <xf numFmtId="0" fontId="4" fillId="4" borderId="16" xfId="0" applyFont="1" applyFill="1" applyBorder="1" applyAlignment="1">
      <alignment horizontal="center" vertical="center" wrapText="1"/>
    </xf>
    <xf numFmtId="0" fontId="4" fillId="0" borderId="2" xfId="0" applyFont="1" applyBorder="1" applyAlignment="1">
      <alignment horizontal="center" vertical="center" wrapText="1"/>
    </xf>
    <xf numFmtId="0" fontId="0" fillId="0" borderId="20" xfId="0" applyBorder="1" applyAlignment="1">
      <alignment horizontal="center" vertical="center" wrapText="1"/>
    </xf>
    <xf numFmtId="0" fontId="11" fillId="10" borderId="5" xfId="0" applyFont="1" applyFill="1" applyBorder="1" applyAlignment="1">
      <alignment horizontal="center" vertical="center" wrapText="1"/>
    </xf>
    <xf numFmtId="0" fontId="11" fillId="0" borderId="5" xfId="0" applyFont="1" applyBorder="1" applyAlignment="1">
      <alignment horizontal="center" vertical="center" wrapText="1"/>
    </xf>
    <xf numFmtId="0" fontId="29" fillId="5"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2" borderId="1" xfId="0" applyFont="1" applyFill="1" applyBorder="1" applyAlignment="1">
      <alignment horizontal="center" vertical="center"/>
    </xf>
    <xf numFmtId="0" fontId="15" fillId="9" borderId="3" xfId="0" applyFont="1" applyFill="1" applyBorder="1" applyAlignment="1">
      <alignment horizontal="center" vertical="center"/>
    </xf>
    <xf numFmtId="0" fontId="27" fillId="4" borderId="16" xfId="0" applyFont="1" applyFill="1" applyBorder="1" applyAlignment="1">
      <alignment horizontal="center" vertical="center" wrapText="1"/>
    </xf>
    <xf numFmtId="0" fontId="27" fillId="4" borderId="27" xfId="0" applyFont="1" applyFill="1" applyBorder="1" applyAlignment="1">
      <alignment horizontal="center" vertical="center" wrapText="1"/>
    </xf>
    <xf numFmtId="0" fontId="27" fillId="0" borderId="16" xfId="0" applyFont="1" applyBorder="1" applyAlignment="1">
      <alignment horizontal="center" vertical="center"/>
    </xf>
    <xf numFmtId="0" fontId="27" fillId="15" borderId="18" xfId="0" applyFont="1" applyFill="1" applyBorder="1" applyAlignment="1">
      <alignment vertical="center" wrapText="1"/>
    </xf>
    <xf numFmtId="0" fontId="27" fillId="15" borderId="27" xfId="0" applyFont="1" applyFill="1" applyBorder="1" applyAlignment="1">
      <alignment vertical="center" wrapText="1"/>
    </xf>
    <xf numFmtId="0" fontId="33" fillId="15" borderId="18" xfId="0" applyFont="1" applyFill="1" applyBorder="1" applyAlignment="1">
      <alignment horizontal="center" vertical="center" wrapText="1"/>
    </xf>
    <xf numFmtId="0" fontId="33" fillId="0" borderId="16" xfId="0" applyFont="1" applyBorder="1" applyAlignment="1">
      <alignment horizontal="center" vertical="center" wrapText="1"/>
    </xf>
    <xf numFmtId="0" fontId="34" fillId="0" borderId="2" xfId="4" applyFont="1" applyBorder="1" applyAlignment="1">
      <alignment horizontal="center" vertical="center"/>
    </xf>
    <xf numFmtId="0" fontId="27" fillId="0" borderId="1" xfId="0" applyFont="1" applyBorder="1"/>
    <xf numFmtId="0" fontId="8" fillId="0" borderId="0" xfId="3"/>
    <xf numFmtId="0" fontId="33" fillId="4" borderId="29" xfId="0" applyFont="1" applyFill="1" applyBorder="1" applyAlignment="1">
      <alignment horizontal="center" vertical="center" wrapText="1"/>
    </xf>
    <xf numFmtId="49" fontId="33" fillId="0" borderId="30" xfId="0" applyNumberFormat="1" applyFont="1" applyBorder="1" applyAlignment="1">
      <alignment horizontal="center" vertical="center" wrapText="1"/>
    </xf>
    <xf numFmtId="0" fontId="35" fillId="0" borderId="31" xfId="0" applyFont="1" applyBorder="1" applyAlignment="1">
      <alignment horizontal="center" vertical="center" wrapText="1"/>
    </xf>
    <xf numFmtId="0" fontId="35" fillId="0" borderId="32" xfId="0" applyFont="1" applyBorder="1" applyAlignment="1">
      <alignment horizontal="center" vertical="center" wrapText="1"/>
    </xf>
    <xf numFmtId="0" fontId="36" fillId="0" borderId="1" xfId="0" applyFont="1" applyBorder="1" applyAlignment="1">
      <alignment horizontal="center" vertical="center"/>
    </xf>
    <xf numFmtId="0" fontId="35" fillId="0" borderId="0" xfId="0" applyFont="1" applyAlignment="1">
      <alignment horizontal="center" vertical="center" wrapText="1"/>
    </xf>
    <xf numFmtId="0" fontId="4" fillId="0" borderId="3" xfId="0" applyFont="1" applyBorder="1" applyAlignment="1">
      <alignment horizontal="center" vertical="center"/>
    </xf>
    <xf numFmtId="0" fontId="37" fillId="0" borderId="0" xfId="0" applyFont="1" applyAlignment="1">
      <alignment horizontal="center" vertical="center" wrapText="1"/>
    </xf>
    <xf numFmtId="0" fontId="37" fillId="0" borderId="16" xfId="0" applyFont="1" applyBorder="1" applyAlignment="1">
      <alignment horizontal="center" vertical="center" wrapText="1"/>
    </xf>
    <xf numFmtId="0" fontId="0" fillId="0" borderId="27" xfId="0" applyBorder="1" applyAlignment="1">
      <alignment horizontal="center" vertical="center" wrapText="1"/>
    </xf>
    <xf numFmtId="0" fontId="37" fillId="0" borderId="19" xfId="0" applyFont="1" applyBorder="1" applyAlignment="1">
      <alignment horizontal="center" vertical="center" wrapText="1"/>
    </xf>
    <xf numFmtId="0" fontId="0" fillId="0" borderId="3" xfId="0" applyBorder="1" applyAlignment="1">
      <alignment horizontal="center" vertical="center" wrapText="1"/>
    </xf>
    <xf numFmtId="0" fontId="33" fillId="15" borderId="19" xfId="0" applyFont="1" applyFill="1" applyBorder="1" applyAlignment="1">
      <alignment horizontal="center" vertical="center" wrapText="1"/>
    </xf>
    <xf numFmtId="0" fontId="37" fillId="0" borderId="33" xfId="0" applyFont="1" applyBorder="1" applyAlignment="1">
      <alignment horizontal="center" vertical="center" wrapText="1"/>
    </xf>
    <xf numFmtId="0" fontId="4" fillId="4" borderId="24"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0" fillId="4" borderId="24" xfId="0" applyFill="1" applyBorder="1" applyAlignment="1">
      <alignment horizontal="center" vertical="center" wrapText="1"/>
    </xf>
    <xf numFmtId="0" fontId="0" fillId="4" borderId="25" xfId="0" applyFill="1" applyBorder="1" applyAlignment="1">
      <alignment horizontal="center" vertical="center" wrapText="1"/>
    </xf>
    <xf numFmtId="0" fontId="0" fillId="15" borderId="24" xfId="0" applyFill="1" applyBorder="1" applyAlignment="1">
      <alignment horizontal="center" vertical="center" wrapText="1"/>
    </xf>
    <xf numFmtId="0" fontId="0" fillId="15" borderId="25" xfId="0" applyFill="1" applyBorder="1" applyAlignment="1">
      <alignment horizontal="center" vertical="center" wrapText="1"/>
    </xf>
    <xf numFmtId="0" fontId="2" fillId="3" borderId="7" xfId="0" applyFont="1" applyFill="1" applyBorder="1" applyAlignment="1">
      <alignment horizontal="center"/>
    </xf>
    <xf numFmtId="0" fontId="2" fillId="3" borderId="0" xfId="0" applyFont="1" applyFill="1" applyAlignment="1">
      <alignment horizontal="center"/>
    </xf>
    <xf numFmtId="0" fontId="12" fillId="3" borderId="1" xfId="0" applyFont="1" applyFill="1" applyBorder="1" applyAlignment="1">
      <alignment horizontal="center"/>
    </xf>
    <xf numFmtId="0" fontId="12" fillId="11"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9" fillId="11" borderId="3" xfId="0" applyFont="1" applyFill="1" applyBorder="1" applyAlignment="1">
      <alignment horizontal="center" vertical="center"/>
    </xf>
    <xf numFmtId="0" fontId="19" fillId="11" borderId="6" xfId="0" applyFont="1" applyFill="1" applyBorder="1" applyAlignment="1">
      <alignment horizontal="center" vertical="center"/>
    </xf>
    <xf numFmtId="0" fontId="19" fillId="11" borderId="2" xfId="0" applyFont="1" applyFill="1" applyBorder="1" applyAlignment="1">
      <alignment horizontal="center" vertical="center"/>
    </xf>
    <xf numFmtId="0" fontId="19" fillId="11" borderId="3" xfId="0" applyFont="1" applyFill="1" applyBorder="1" applyAlignment="1">
      <alignment horizontal="center" vertical="center" wrapText="1"/>
    </xf>
    <xf numFmtId="0" fontId="19" fillId="11" borderId="6" xfId="0" applyFont="1" applyFill="1" applyBorder="1" applyAlignment="1">
      <alignment horizontal="center" vertical="center" wrapText="1"/>
    </xf>
    <xf numFmtId="0" fontId="19" fillId="11"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8" xfId="0" applyFill="1" applyBorder="1" applyAlignment="1">
      <alignment horizontal="center" vertical="center" wrapText="1"/>
    </xf>
    <xf numFmtId="0" fontId="0" fillId="4" borderId="5" xfId="0" applyFill="1" applyBorder="1" applyAlignment="1">
      <alignment horizontal="center" vertical="center" wrapText="1"/>
    </xf>
    <xf numFmtId="0" fontId="0" fillId="16" borderId="4" xfId="0" applyFill="1" applyBorder="1" applyAlignment="1">
      <alignment horizontal="center" vertical="center" wrapText="1"/>
    </xf>
    <xf numFmtId="0" fontId="0" fillId="16" borderId="8" xfId="0" applyFill="1" applyBorder="1" applyAlignment="1">
      <alignment horizontal="center" vertical="center" wrapText="1"/>
    </xf>
    <xf numFmtId="0" fontId="0" fillId="16" borderId="5" xfId="0" applyFill="1" applyBorder="1" applyAlignment="1">
      <alignment horizontal="center" vertical="center" wrapText="1"/>
    </xf>
    <xf numFmtId="0" fontId="3" fillId="4" borderId="8" xfId="0" applyFont="1" applyFill="1" applyBorder="1" applyAlignment="1">
      <alignment horizontal="center" vertical="center" wrapText="1"/>
    </xf>
    <xf numFmtId="0" fontId="0" fillId="4" borderId="16" xfId="0" applyFill="1" applyBorder="1" applyAlignment="1">
      <alignment horizontal="center" vertical="center" wrapText="1"/>
    </xf>
    <xf numFmtId="0" fontId="18" fillId="0" borderId="11" xfId="3" applyFont="1" applyBorder="1" applyAlignment="1">
      <alignment horizontal="center" vertical="center"/>
    </xf>
    <xf numFmtId="0" fontId="11" fillId="0" borderId="14" xfId="0" applyFont="1" applyBorder="1" applyAlignment="1">
      <alignment horizontal="center" vertical="center"/>
    </xf>
    <xf numFmtId="0" fontId="11" fillId="9" borderId="4" xfId="0" applyFont="1" applyFill="1" applyBorder="1" applyAlignment="1">
      <alignment horizontal="center" vertical="center" wrapText="1"/>
    </xf>
    <xf numFmtId="0" fontId="11" fillId="9" borderId="5" xfId="0" applyFont="1" applyFill="1" applyBorder="1" applyAlignment="1">
      <alignment horizontal="center" vertical="center" wrapText="1"/>
    </xf>
    <xf numFmtId="0" fontId="11" fillId="10" borderId="4"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9" borderId="5" xfId="0" applyFont="1" applyFill="1" applyBorder="1" applyAlignment="1">
      <alignment horizontal="center" vertical="center"/>
    </xf>
    <xf numFmtId="0" fontId="11" fillId="0" borderId="5"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4" borderId="9" xfId="0" applyFill="1" applyBorder="1" applyAlignment="1">
      <alignment horizontal="center" vertical="center" wrapText="1"/>
    </xf>
    <xf numFmtId="0" fontId="0" fillId="4" borderId="7" xfId="0" applyFill="1" applyBorder="1" applyAlignment="1">
      <alignment horizontal="center" vertical="center" wrapText="1"/>
    </xf>
    <xf numFmtId="0" fontId="0" fillId="4" borderId="12" xfId="0" applyFill="1" applyBorder="1" applyAlignment="1">
      <alignment horizontal="center" vertical="center" wrapText="1"/>
    </xf>
    <xf numFmtId="0" fontId="4" fillId="9" borderId="4" xfId="0" applyFont="1" applyFill="1" applyBorder="1" applyAlignment="1">
      <alignment horizontal="center" vertical="center" wrapText="1"/>
    </xf>
    <xf numFmtId="0" fontId="4" fillId="9" borderId="5" xfId="0" applyFont="1" applyFill="1" applyBorder="1" applyAlignment="1">
      <alignment horizontal="center" vertical="center" wrapText="1"/>
    </xf>
    <xf numFmtId="0" fontId="1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25" fillId="0" borderId="4" xfId="3" applyNumberFormat="1" applyFont="1" applyBorder="1" applyAlignment="1">
      <alignment horizontal="center" vertical="center" wrapText="1"/>
    </xf>
    <xf numFmtId="0" fontId="25" fillId="0" borderId="5" xfId="3" applyNumberFormat="1" applyFont="1" applyBorder="1" applyAlignment="1">
      <alignment horizontal="center" vertical="center" wrapText="1"/>
    </xf>
    <xf numFmtId="0" fontId="3" fillId="0" borderId="5" xfId="0" applyFont="1" applyBorder="1" applyAlignment="1">
      <alignment horizontal="center" vertical="center" wrapText="1"/>
    </xf>
    <xf numFmtId="0" fontId="11" fillId="0" borderId="5" xfId="0" applyFont="1" applyBorder="1" applyAlignment="1">
      <alignment horizontal="center" vertical="center"/>
    </xf>
    <xf numFmtId="0" fontId="3" fillId="4" borderId="11"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4" fillId="14" borderId="4" xfId="0" applyFont="1" applyFill="1" applyBorder="1" applyAlignment="1">
      <alignment horizontal="center" vertical="center" wrapText="1"/>
    </xf>
    <xf numFmtId="0" fontId="4" fillId="14" borderId="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6" fillId="12" borderId="4" xfId="0" applyFont="1" applyFill="1" applyBorder="1" applyAlignment="1">
      <alignment horizontal="center" vertical="center" wrapText="1"/>
    </xf>
    <xf numFmtId="0" fontId="6" fillId="12" borderId="8" xfId="0" applyFont="1" applyFill="1" applyBorder="1" applyAlignment="1">
      <alignment horizontal="center" vertical="center" wrapText="1"/>
    </xf>
    <xf numFmtId="0" fontId="6" fillId="12" borderId="5"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 fillId="3" borderId="3" xfId="0" applyFont="1" applyFill="1" applyBorder="1" applyAlignment="1">
      <alignment horizontal="center"/>
    </xf>
    <xf numFmtId="0" fontId="2" fillId="3" borderId="6" xfId="0" applyFont="1" applyFill="1" applyBorder="1" applyAlignment="1">
      <alignment horizontal="center"/>
    </xf>
    <xf numFmtId="0" fontId="2" fillId="3" borderId="2" xfId="0" applyFont="1"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2" fillId="3" borderId="17" xfId="0" applyFont="1" applyFill="1" applyBorder="1" applyAlignment="1">
      <alignment horizontal="center"/>
    </xf>
    <xf numFmtId="0" fontId="12" fillId="3" borderId="18" xfId="0" applyFont="1" applyFill="1" applyBorder="1" applyAlignment="1">
      <alignment horizontal="center"/>
    </xf>
    <xf numFmtId="0" fontId="13" fillId="18" borderId="19" xfId="0" applyFont="1" applyFill="1" applyBorder="1" applyAlignment="1">
      <alignment horizontal="center" vertical="center" wrapText="1"/>
    </xf>
    <xf numFmtId="0" fontId="13" fillId="18" borderId="20" xfId="0" applyFont="1" applyFill="1" applyBorder="1" applyAlignment="1">
      <alignment horizontal="center" vertical="center" wrapText="1"/>
    </xf>
    <xf numFmtId="0" fontId="23" fillId="18" borderId="19" xfId="0" applyFont="1" applyFill="1" applyBorder="1" applyAlignment="1">
      <alignment horizontal="center" vertical="center"/>
    </xf>
    <xf numFmtId="0" fontId="23" fillId="18" borderId="20" xfId="0" applyFont="1" applyFill="1" applyBorder="1" applyAlignment="1">
      <alignment horizontal="center" vertical="center"/>
    </xf>
    <xf numFmtId="0" fontId="12" fillId="3" borderId="0" xfId="0" applyFont="1" applyFill="1" applyAlignment="1">
      <alignment horizontal="center"/>
    </xf>
    <xf numFmtId="0" fontId="22" fillId="18" borderId="19" xfId="0" applyFont="1" applyFill="1" applyBorder="1" applyAlignment="1">
      <alignment horizontal="center" vertical="center" wrapText="1"/>
    </xf>
    <xf numFmtId="0" fontId="22" fillId="18" borderId="20" xfId="0" applyFont="1" applyFill="1" applyBorder="1" applyAlignment="1">
      <alignment horizontal="center" vertical="center" wrapText="1"/>
    </xf>
    <xf numFmtId="0" fontId="10" fillId="3" borderId="3" xfId="0" applyFont="1" applyFill="1" applyBorder="1" applyAlignment="1">
      <alignment horizontal="center"/>
    </xf>
    <xf numFmtId="0" fontId="10" fillId="3" borderId="6" xfId="0" applyFont="1" applyFill="1" applyBorder="1" applyAlignment="1">
      <alignment horizontal="center"/>
    </xf>
    <xf numFmtId="0" fontId="10" fillId="3" borderId="2" xfId="0" applyFont="1" applyFill="1" applyBorder="1" applyAlignment="1">
      <alignment horizontal="center"/>
    </xf>
  </cellXfs>
  <cellStyles count="5">
    <cellStyle name="Hyperlink" xfId="3" xr:uid="{00000000-0005-0000-0000-000000000000}"/>
    <cellStyle name="Lien hypertexte" xfId="4" builtinId="8"/>
    <cellStyle name="Normal" xfId="0" builtinId="0"/>
    <cellStyle name="Normal 2" xfId="1" xr:uid="{00000000-0005-0000-0000-000003000000}"/>
    <cellStyle name="Normal 2 2" xfId="2" xr:uid="{00000000-0005-0000-0000-000004000000}"/>
  </cellStyles>
  <dxfs count="317">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0" tint="-0.499984740745262"/>
      </font>
      <fill>
        <patternFill>
          <bgColor rgb="FFFFFF00"/>
        </patternFill>
      </fill>
    </dxf>
    <dxf>
      <font>
        <color theme="0" tint="-0.499984740745262"/>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remoux\Downloads\Parcoursup%20Conseil%20acad&#233;mique%20202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s>
    <sheetDataSet>
      <sheetData sheetId="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sandra.perez@univ-cotedazur.fr" TargetMode="External"/><Relationship Id="rId7" Type="http://schemas.openxmlformats.org/officeDocument/2006/relationships/printerSettings" Target="../printerSettings/printerSettings1.bin"/><Relationship Id="rId2" Type="http://schemas.openxmlformats.org/officeDocument/2006/relationships/hyperlink" Target="mailto:patrice.bougette@univ-cotedazur.fr;%20nathalie.oriol@univ-cotedazur.fr;%20alexandra.rufini@univ-cotedazur.fr;%0aportail_licence_EG@unice.fr%0a06%2018%2062%2012%2044%20(PB" TargetMode="External"/><Relationship Id="rId1" Type="http://schemas.openxmlformats.org/officeDocument/2006/relationships/hyperlink" Target="mailto:Ingo.WASCHKIES@univ-cotedazur.fr" TargetMode="External"/><Relationship Id="rId6" Type="http://schemas.openxmlformats.org/officeDocument/2006/relationships/hyperlink" Target="mailto:ali.douai@univ-cotedazur.fr" TargetMode="External"/><Relationship Id="rId5" Type="http://schemas.openxmlformats.org/officeDocument/2006/relationships/hyperlink" Target="mailto:ali.douai@univ-cotedazur.fr" TargetMode="External"/><Relationship Id="rId4" Type="http://schemas.openxmlformats.org/officeDocument/2006/relationships/hyperlink" Target="mailto:Erwann.AUBRY@univ-cotedazur.fr"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Bruno.MARCOS@univ-cotedazur.fr" TargetMode="External"/><Relationship Id="rId7" Type="http://schemas.openxmlformats.org/officeDocument/2006/relationships/vmlDrawing" Target="../drawings/vmlDrawing2.vml"/><Relationship Id="rId2" Type="http://schemas.openxmlformats.org/officeDocument/2006/relationships/hyperlink" Target="mailto:Amina.Amassad@unice.fr" TargetMode="External"/><Relationship Id="rId1" Type="http://schemas.openxmlformats.org/officeDocument/2006/relationships/hyperlink" Target="mailto:cazanave@unice.fr" TargetMode="External"/><Relationship Id="rId6" Type="http://schemas.openxmlformats.org/officeDocument/2006/relationships/printerSettings" Target="../printerSettings/printerSettings2.bin"/><Relationship Id="rId5" Type="http://schemas.openxmlformats.org/officeDocument/2006/relationships/hyperlink" Target="mailto:licence.chimie-sciencesvie@univ-cotedazur.fr" TargetMode="External"/><Relationship Id="rId4" Type="http://schemas.openxmlformats.org/officeDocument/2006/relationships/hyperlink" Target="mailto:frederic.hebert@inphyni.cnrs.f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65"/>
  <sheetViews>
    <sheetView showGridLines="0" tabSelected="1" zoomScale="70" zoomScaleNormal="70" zoomScaleSheetLayoutView="70" zoomScalePageLayoutView="40" workbookViewId="0">
      <pane xSplit="2" ySplit="5" topLeftCell="C60" activePane="bottomRight" state="frozen"/>
      <selection pane="bottomRight" activeCell="I60" sqref="I60"/>
      <selection pane="bottomLeft" activeCell="A6" sqref="A6"/>
      <selection pane="topRight" activeCell="C1" sqref="C1"/>
    </sheetView>
  </sheetViews>
  <sheetFormatPr defaultColWidth="11.42578125" defaultRowHeight="15"/>
  <cols>
    <col min="1" max="1" width="12.28515625" style="4" bestFit="1" customWidth="1"/>
    <col min="2" max="2" width="27.7109375" style="4" customWidth="1"/>
    <col min="3" max="8" width="13.85546875" style="4" customWidth="1"/>
    <col min="9" max="9" width="18.7109375" style="19" bestFit="1" customWidth="1"/>
    <col min="10" max="10" width="28.28515625" style="2" bestFit="1" customWidth="1"/>
    <col min="11" max="11" width="31.140625" style="2" customWidth="1"/>
    <col min="12" max="12" width="28.28515625" style="2" customWidth="1"/>
    <col min="13" max="17" width="33.7109375" style="2" customWidth="1"/>
    <col min="18" max="18" width="40.7109375" style="2" customWidth="1"/>
    <col min="19" max="19" width="35.85546875" style="2" customWidth="1"/>
    <col min="20" max="20" width="34.7109375" style="2" customWidth="1"/>
    <col min="21" max="21" width="56.42578125" style="2" bestFit="1" customWidth="1"/>
    <col min="22" max="24" width="33.7109375" style="2" customWidth="1"/>
    <col min="25" max="25" width="50.85546875" style="25" customWidth="1"/>
  </cols>
  <sheetData>
    <row r="1" spans="1:25" ht="23.25">
      <c r="A1" s="191" t="s">
        <v>0</v>
      </c>
      <c r="B1" s="192"/>
      <c r="C1" s="192"/>
      <c r="D1" s="192"/>
      <c r="E1" s="192"/>
      <c r="F1" s="192"/>
      <c r="G1" s="192"/>
      <c r="H1" s="192"/>
      <c r="I1" s="192"/>
      <c r="J1" s="192"/>
      <c r="K1" s="192"/>
      <c r="L1" s="192"/>
      <c r="M1" s="192"/>
      <c r="N1" s="192"/>
      <c r="O1" s="192"/>
      <c r="P1" s="192"/>
      <c r="Q1" s="192"/>
      <c r="R1" s="192"/>
      <c r="S1" s="192"/>
      <c r="T1" s="192"/>
      <c r="U1" s="192"/>
      <c r="V1" s="192"/>
      <c r="W1" s="192"/>
      <c r="X1" s="192"/>
      <c r="Y1" s="192"/>
    </row>
    <row r="2" spans="1:25" ht="18.75" customHeight="1">
      <c r="A2" s="195" t="s">
        <v>1</v>
      </c>
      <c r="B2" s="195" t="s">
        <v>2</v>
      </c>
      <c r="C2" s="193" t="s">
        <v>3</v>
      </c>
      <c r="D2" s="193"/>
      <c r="E2" s="193"/>
      <c r="F2" s="193"/>
      <c r="G2" s="193"/>
      <c r="H2" s="193"/>
      <c r="I2" s="204" t="s">
        <v>4</v>
      </c>
      <c r="J2" s="194" t="s">
        <v>5</v>
      </c>
      <c r="K2" s="194"/>
      <c r="L2" s="194"/>
      <c r="M2" s="194"/>
      <c r="N2" s="194"/>
      <c r="O2" s="194"/>
      <c r="P2" s="194"/>
      <c r="Q2" s="194"/>
      <c r="R2" s="194"/>
      <c r="S2" s="194"/>
      <c r="T2" s="194"/>
      <c r="U2" s="194"/>
      <c r="V2" s="194"/>
      <c r="W2" s="194"/>
      <c r="X2" s="194"/>
      <c r="Y2" s="204" t="s">
        <v>6</v>
      </c>
    </row>
    <row r="3" spans="1:25" ht="15" customHeight="1">
      <c r="A3" s="196"/>
      <c r="B3" s="196"/>
      <c r="C3" s="195" t="s">
        <v>7</v>
      </c>
      <c r="D3" s="195" t="s">
        <v>8</v>
      </c>
      <c r="E3" s="195" t="s">
        <v>9</v>
      </c>
      <c r="F3" s="195" t="s">
        <v>10</v>
      </c>
      <c r="G3" s="195" t="s">
        <v>11</v>
      </c>
      <c r="H3" s="195" t="s">
        <v>12</v>
      </c>
      <c r="I3" s="205"/>
      <c r="J3" s="194"/>
      <c r="K3" s="194"/>
      <c r="L3" s="194"/>
      <c r="M3" s="194"/>
      <c r="N3" s="194"/>
      <c r="O3" s="194"/>
      <c r="P3" s="194"/>
      <c r="Q3" s="194"/>
      <c r="R3" s="194"/>
      <c r="S3" s="194"/>
      <c r="T3" s="194"/>
      <c r="U3" s="194"/>
      <c r="V3" s="194"/>
      <c r="W3" s="194"/>
      <c r="X3" s="194"/>
      <c r="Y3" s="205"/>
    </row>
    <row r="4" spans="1:25" ht="41.45" customHeight="1">
      <c r="A4" s="196"/>
      <c r="B4" s="196"/>
      <c r="C4" s="196"/>
      <c r="D4" s="196"/>
      <c r="E4" s="196"/>
      <c r="F4" s="196"/>
      <c r="G4" s="196"/>
      <c r="H4" s="196"/>
      <c r="I4" s="205"/>
      <c r="J4" s="198" t="s">
        <v>13</v>
      </c>
      <c r="K4" s="199"/>
      <c r="L4" s="200"/>
      <c r="M4" s="201" t="s">
        <v>14</v>
      </c>
      <c r="N4" s="202"/>
      <c r="O4" s="203"/>
      <c r="P4" s="201" t="s">
        <v>15</v>
      </c>
      <c r="Q4" s="202"/>
      <c r="R4" s="203"/>
      <c r="S4" s="201" t="s">
        <v>16</v>
      </c>
      <c r="T4" s="202"/>
      <c r="U4" s="203"/>
      <c r="V4" s="201" t="s">
        <v>17</v>
      </c>
      <c r="W4" s="202"/>
      <c r="X4" s="203"/>
      <c r="Y4" s="205"/>
    </row>
    <row r="5" spans="1:25" ht="56.25">
      <c r="A5" s="197"/>
      <c r="B5" s="197"/>
      <c r="C5" s="197"/>
      <c r="D5" s="197"/>
      <c r="E5" s="197"/>
      <c r="F5" s="197"/>
      <c r="G5" s="197"/>
      <c r="H5" s="197"/>
      <c r="I5" s="206"/>
      <c r="J5" s="26" t="s">
        <v>18</v>
      </c>
      <c r="K5" s="26" t="s">
        <v>19</v>
      </c>
      <c r="L5" s="26" t="s">
        <v>20</v>
      </c>
      <c r="M5" s="26" t="s">
        <v>18</v>
      </c>
      <c r="N5" s="26" t="s">
        <v>19</v>
      </c>
      <c r="O5" s="26" t="s">
        <v>20</v>
      </c>
      <c r="P5" s="26" t="s">
        <v>18</v>
      </c>
      <c r="Q5" s="26" t="s">
        <v>19</v>
      </c>
      <c r="R5" s="26" t="s">
        <v>20</v>
      </c>
      <c r="S5" s="26" t="s">
        <v>18</v>
      </c>
      <c r="T5" s="26" t="s">
        <v>19</v>
      </c>
      <c r="U5" s="26" t="s">
        <v>20</v>
      </c>
      <c r="V5" s="26" t="s">
        <v>18</v>
      </c>
      <c r="W5" s="26" t="s">
        <v>19</v>
      </c>
      <c r="X5" s="26" t="s">
        <v>20</v>
      </c>
      <c r="Y5" s="206"/>
    </row>
    <row r="6" spans="1:25" ht="120" customHeight="1">
      <c r="A6" s="3" t="s">
        <v>21</v>
      </c>
      <c r="B6" s="6" t="s">
        <v>22</v>
      </c>
      <c r="C6" s="7">
        <v>350</v>
      </c>
      <c r="D6" s="7">
        <v>300</v>
      </c>
      <c r="E6" s="7">
        <v>315</v>
      </c>
      <c r="F6" s="7">
        <v>320</v>
      </c>
      <c r="G6" s="7">
        <v>291</v>
      </c>
      <c r="H6" s="7">
        <f>78+322</f>
        <v>400</v>
      </c>
      <c r="I6" s="17">
        <v>280</v>
      </c>
      <c r="J6" s="209" t="s">
        <v>23</v>
      </c>
      <c r="K6" s="209" t="s">
        <v>24</v>
      </c>
      <c r="L6" s="209" t="s">
        <v>25</v>
      </c>
      <c r="M6" s="209"/>
      <c r="N6" s="209"/>
      <c r="O6" s="209" t="s">
        <v>26</v>
      </c>
      <c r="P6" s="209"/>
      <c r="Q6" s="209"/>
      <c r="R6" s="209" t="s">
        <v>26</v>
      </c>
      <c r="S6" s="209" t="s">
        <v>27</v>
      </c>
      <c r="T6" s="209" t="s">
        <v>28</v>
      </c>
      <c r="U6" s="209" t="s">
        <v>29</v>
      </c>
      <c r="V6" s="209"/>
      <c r="W6" s="209"/>
      <c r="X6" s="209" t="s">
        <v>26</v>
      </c>
      <c r="Y6" s="235" t="s">
        <v>30</v>
      </c>
    </row>
    <row r="7" spans="1:25" ht="30" customHeight="1">
      <c r="A7" s="3" t="s">
        <v>21</v>
      </c>
      <c r="B7" s="6" t="s">
        <v>31</v>
      </c>
      <c r="C7" s="7"/>
      <c r="D7" s="7"/>
      <c r="E7" s="7">
        <v>35</v>
      </c>
      <c r="F7" s="7">
        <v>40</v>
      </c>
      <c r="G7" s="7">
        <v>34</v>
      </c>
      <c r="H7" s="7">
        <v>25</v>
      </c>
      <c r="I7" s="16">
        <v>180</v>
      </c>
      <c r="J7" s="211"/>
      <c r="K7" s="211"/>
      <c r="L7" s="211"/>
      <c r="M7" s="211"/>
      <c r="N7" s="211"/>
      <c r="O7" s="211"/>
      <c r="P7" s="211"/>
      <c r="Q7" s="211"/>
      <c r="R7" s="211"/>
      <c r="S7" s="211"/>
      <c r="T7" s="211"/>
      <c r="U7" s="211"/>
      <c r="V7" s="211"/>
      <c r="W7" s="211"/>
      <c r="X7" s="211"/>
      <c r="Y7" s="236"/>
    </row>
    <row r="8" spans="1:25" ht="177" customHeight="1">
      <c r="A8" s="3" t="s">
        <v>21</v>
      </c>
      <c r="B8" s="6" t="s">
        <v>32</v>
      </c>
      <c r="C8" s="7">
        <v>576</v>
      </c>
      <c r="D8" s="7">
        <v>576</v>
      </c>
      <c r="E8" s="7">
        <v>504</v>
      </c>
      <c r="F8" s="7">
        <v>518</v>
      </c>
      <c r="G8" s="7">
        <v>501</v>
      </c>
      <c r="H8" s="7">
        <f>664+99</f>
        <v>763</v>
      </c>
      <c r="I8" s="16">
        <v>446</v>
      </c>
      <c r="J8" s="46" t="s">
        <v>33</v>
      </c>
      <c r="K8" s="47" t="s">
        <v>34</v>
      </c>
      <c r="L8" s="47" t="s">
        <v>35</v>
      </c>
      <c r="M8" s="47" t="s">
        <v>36</v>
      </c>
      <c r="N8" s="47" t="s">
        <v>37</v>
      </c>
      <c r="O8" s="47" t="s">
        <v>35</v>
      </c>
      <c r="P8" s="47" t="s">
        <v>38</v>
      </c>
      <c r="Q8" s="47" t="s">
        <v>38</v>
      </c>
      <c r="R8" s="47" t="s">
        <v>38</v>
      </c>
      <c r="S8" s="47" t="s">
        <v>39</v>
      </c>
      <c r="T8" s="47" t="s">
        <v>40</v>
      </c>
      <c r="U8" s="47" t="s">
        <v>35</v>
      </c>
      <c r="V8" s="47" t="s">
        <v>41</v>
      </c>
      <c r="W8" s="47" t="s">
        <v>42</v>
      </c>
      <c r="X8" s="47" t="s">
        <v>35</v>
      </c>
      <c r="Y8" s="234" t="s">
        <v>43</v>
      </c>
    </row>
    <row r="9" spans="1:25" ht="210">
      <c r="A9" s="3" t="s">
        <v>21</v>
      </c>
      <c r="B9" s="6" t="s">
        <v>44</v>
      </c>
      <c r="C9" s="7"/>
      <c r="D9" s="7"/>
      <c r="E9" s="7">
        <v>72</v>
      </c>
      <c r="F9" s="7">
        <v>76</v>
      </c>
      <c r="G9" s="7">
        <v>73</v>
      </c>
      <c r="H9" s="7">
        <v>49</v>
      </c>
      <c r="I9" s="16">
        <v>180</v>
      </c>
      <c r="J9" s="46" t="s">
        <v>33</v>
      </c>
      <c r="K9" s="47" t="s">
        <v>34</v>
      </c>
      <c r="L9" s="47" t="s">
        <v>35</v>
      </c>
      <c r="M9" s="47" t="s">
        <v>36</v>
      </c>
      <c r="N9" s="47" t="s">
        <v>37</v>
      </c>
      <c r="O9" s="47" t="s">
        <v>35</v>
      </c>
      <c r="P9" s="47" t="s">
        <v>38</v>
      </c>
      <c r="Q9" s="47" t="s">
        <v>38</v>
      </c>
      <c r="R9" s="47" t="s">
        <v>38</v>
      </c>
      <c r="S9" s="47" t="s">
        <v>39</v>
      </c>
      <c r="T9" s="47" t="s">
        <v>40</v>
      </c>
      <c r="U9" s="47" t="s">
        <v>35</v>
      </c>
      <c r="V9" s="47" t="s">
        <v>41</v>
      </c>
      <c r="W9" s="47" t="s">
        <v>42</v>
      </c>
      <c r="X9" s="47" t="s">
        <v>35</v>
      </c>
      <c r="Y9" s="241"/>
    </row>
    <row r="10" spans="1:25">
      <c r="A10" s="247" t="s">
        <v>21</v>
      </c>
      <c r="B10" s="10" t="s">
        <v>45</v>
      </c>
      <c r="C10" s="10">
        <v>1100</v>
      </c>
      <c r="D10" s="10">
        <v>1100</v>
      </c>
      <c r="E10" s="10">
        <v>613</v>
      </c>
      <c r="F10" s="10">
        <f>SUM(F11:F19)</f>
        <v>678</v>
      </c>
      <c r="G10" s="10">
        <f t="shared" ref="G10:H10" si="0">SUM(G11:G19)</f>
        <v>664</v>
      </c>
      <c r="H10" s="10">
        <f t="shared" si="0"/>
        <v>643</v>
      </c>
      <c r="I10" s="10">
        <f>SUM(I11:I19)</f>
        <v>0</v>
      </c>
      <c r="J10" s="75"/>
      <c r="K10" s="76"/>
      <c r="L10" s="75"/>
      <c r="M10" s="75"/>
      <c r="N10" s="75"/>
      <c r="O10" s="75"/>
      <c r="P10" s="75"/>
      <c r="Q10" s="75"/>
      <c r="R10" s="75"/>
      <c r="S10" s="75"/>
      <c r="T10" s="75"/>
      <c r="U10" s="75"/>
      <c r="V10" s="75"/>
      <c r="W10" s="75"/>
      <c r="X10" s="75"/>
      <c r="Y10" s="77"/>
    </row>
    <row r="11" spans="1:25">
      <c r="A11" s="248"/>
      <c r="B11" s="102" t="s">
        <v>46</v>
      </c>
      <c r="C11" s="104"/>
      <c r="D11" s="104"/>
      <c r="E11" s="104">
        <v>50</v>
      </c>
      <c r="F11" s="104">
        <v>50</v>
      </c>
      <c r="G11" s="104">
        <v>49</v>
      </c>
      <c r="H11" s="104">
        <v>45</v>
      </c>
      <c r="I11" s="250" t="s">
        <v>47</v>
      </c>
      <c r="J11" s="229" t="s">
        <v>48</v>
      </c>
      <c r="K11" s="216" t="s">
        <v>49</v>
      </c>
      <c r="L11" s="242" t="s">
        <v>50</v>
      </c>
      <c r="M11" s="212"/>
      <c r="N11" s="212"/>
      <c r="O11" s="207" t="s">
        <v>26</v>
      </c>
      <c r="P11" s="212"/>
      <c r="Q11" s="212"/>
      <c r="R11" s="207" t="s">
        <v>26</v>
      </c>
      <c r="S11" s="212"/>
      <c r="T11" s="212"/>
      <c r="U11" s="207" t="s">
        <v>51</v>
      </c>
      <c r="V11" s="212"/>
      <c r="W11" s="212"/>
      <c r="X11" s="207" t="s">
        <v>51</v>
      </c>
      <c r="Y11" s="235" t="s">
        <v>52</v>
      </c>
    </row>
    <row r="12" spans="1:25">
      <c r="A12" s="248"/>
      <c r="B12" s="102" t="s">
        <v>53</v>
      </c>
      <c r="C12" s="104"/>
      <c r="D12" s="104"/>
      <c r="E12" s="104">
        <v>50</v>
      </c>
      <c r="F12" s="104">
        <v>55</v>
      </c>
      <c r="G12" s="104">
        <v>50</v>
      </c>
      <c r="H12" s="104">
        <v>45</v>
      </c>
      <c r="I12" s="251"/>
      <c r="J12" s="230"/>
      <c r="K12" s="216"/>
      <c r="L12" s="243"/>
      <c r="M12" s="213"/>
      <c r="N12" s="213"/>
      <c r="O12" s="215"/>
      <c r="P12" s="213"/>
      <c r="Q12" s="213"/>
      <c r="R12" s="215"/>
      <c r="S12" s="213"/>
      <c r="T12" s="213"/>
      <c r="U12" s="215"/>
      <c r="V12" s="213"/>
      <c r="W12" s="213"/>
      <c r="X12" s="215"/>
      <c r="Y12" s="237"/>
    </row>
    <row r="13" spans="1:25" ht="30">
      <c r="A13" s="248"/>
      <c r="B13" s="102" t="s">
        <v>54</v>
      </c>
      <c r="C13" s="104"/>
      <c r="D13" s="104"/>
      <c r="E13" s="104">
        <v>160</v>
      </c>
      <c r="F13" s="104">
        <v>70</v>
      </c>
      <c r="G13" s="104">
        <v>70</v>
      </c>
      <c r="H13" s="104">
        <v>71</v>
      </c>
      <c r="I13" s="251"/>
      <c r="J13" s="230"/>
      <c r="K13" s="216"/>
      <c r="L13" s="243"/>
      <c r="M13" s="213"/>
      <c r="N13" s="213"/>
      <c r="O13" s="215"/>
      <c r="P13" s="213"/>
      <c r="Q13" s="213"/>
      <c r="R13" s="215"/>
      <c r="S13" s="213"/>
      <c r="T13" s="213"/>
      <c r="U13" s="215"/>
      <c r="V13" s="213"/>
      <c r="W13" s="213"/>
      <c r="X13" s="215"/>
      <c r="Y13" s="237"/>
    </row>
    <row r="14" spans="1:25">
      <c r="A14" s="248"/>
      <c r="B14" s="102" t="s">
        <v>55</v>
      </c>
      <c r="C14" s="104"/>
      <c r="D14" s="104"/>
      <c r="E14" s="104"/>
      <c r="F14" s="104">
        <v>140</v>
      </c>
      <c r="G14" s="104">
        <v>140</v>
      </c>
      <c r="H14" s="104">
        <v>131</v>
      </c>
      <c r="I14" s="251"/>
      <c r="J14" s="230"/>
      <c r="K14" s="216"/>
      <c r="L14" s="243"/>
      <c r="M14" s="213"/>
      <c r="N14" s="213"/>
      <c r="O14" s="215"/>
      <c r="P14" s="213"/>
      <c r="Q14" s="213"/>
      <c r="R14" s="215"/>
      <c r="S14" s="213"/>
      <c r="T14" s="213"/>
      <c r="U14" s="215"/>
      <c r="V14" s="213"/>
      <c r="W14" s="213"/>
      <c r="X14" s="215"/>
      <c r="Y14" s="237"/>
    </row>
    <row r="15" spans="1:25">
      <c r="A15" s="248"/>
      <c r="B15" s="102" t="s">
        <v>56</v>
      </c>
      <c r="C15" s="104"/>
      <c r="D15" s="104"/>
      <c r="E15" s="104">
        <v>108</v>
      </c>
      <c r="F15" s="104">
        <v>113</v>
      </c>
      <c r="G15" s="104">
        <v>109</v>
      </c>
      <c r="H15" s="104">
        <v>100</v>
      </c>
      <c r="I15" s="251"/>
      <c r="J15" s="230"/>
      <c r="K15" s="216"/>
      <c r="L15" s="243"/>
      <c r="M15" s="213"/>
      <c r="N15" s="213"/>
      <c r="O15" s="215"/>
      <c r="P15" s="213"/>
      <c r="Q15" s="213"/>
      <c r="R15" s="215"/>
      <c r="S15" s="213"/>
      <c r="T15" s="213"/>
      <c r="U15" s="215"/>
      <c r="V15" s="213"/>
      <c r="W15" s="213"/>
      <c r="X15" s="215"/>
      <c r="Y15" s="237"/>
    </row>
    <row r="16" spans="1:25">
      <c r="A16" s="248"/>
      <c r="B16" s="102" t="s">
        <v>57</v>
      </c>
      <c r="C16" s="104"/>
      <c r="D16" s="104"/>
      <c r="E16" s="104">
        <v>110</v>
      </c>
      <c r="F16" s="104">
        <v>115</v>
      </c>
      <c r="G16" s="104">
        <v>113</v>
      </c>
      <c r="H16" s="104">
        <v>115</v>
      </c>
      <c r="I16" s="251"/>
      <c r="J16" s="230"/>
      <c r="K16" s="216"/>
      <c r="L16" s="243"/>
      <c r="M16" s="213"/>
      <c r="N16" s="213"/>
      <c r="O16" s="215"/>
      <c r="P16" s="213"/>
      <c r="Q16" s="213"/>
      <c r="R16" s="215"/>
      <c r="S16" s="213"/>
      <c r="T16" s="213"/>
      <c r="U16" s="215"/>
      <c r="V16" s="213"/>
      <c r="W16" s="213"/>
      <c r="X16" s="215"/>
      <c r="Y16" s="237"/>
    </row>
    <row r="17" spans="1:25">
      <c r="A17" s="248"/>
      <c r="B17" s="102" t="s">
        <v>58</v>
      </c>
      <c r="C17" s="104"/>
      <c r="D17" s="104"/>
      <c r="E17" s="104">
        <v>45</v>
      </c>
      <c r="F17" s="104">
        <v>45</v>
      </c>
      <c r="G17" s="104">
        <v>45</v>
      </c>
      <c r="H17" s="104">
        <v>45</v>
      </c>
      <c r="I17" s="251"/>
      <c r="J17" s="230"/>
      <c r="K17" s="216"/>
      <c r="L17" s="243"/>
      <c r="M17" s="213"/>
      <c r="N17" s="213"/>
      <c r="O17" s="215"/>
      <c r="P17" s="213"/>
      <c r="Q17" s="213"/>
      <c r="R17" s="215"/>
      <c r="S17" s="213"/>
      <c r="T17" s="213"/>
      <c r="U17" s="215"/>
      <c r="V17" s="213"/>
      <c r="W17" s="213"/>
      <c r="X17" s="215"/>
      <c r="Y17" s="237"/>
    </row>
    <row r="18" spans="1:25">
      <c r="A18" s="248"/>
      <c r="B18" s="102" t="s">
        <v>59</v>
      </c>
      <c r="C18" s="104"/>
      <c r="D18" s="104"/>
      <c r="E18" s="104">
        <v>45</v>
      </c>
      <c r="F18" s="104">
        <v>45</v>
      </c>
      <c r="G18" s="104">
        <v>43</v>
      </c>
      <c r="H18" s="104">
        <v>47</v>
      </c>
      <c r="I18" s="251"/>
      <c r="J18" s="230"/>
      <c r="K18" s="216"/>
      <c r="L18" s="243"/>
      <c r="M18" s="213"/>
      <c r="N18" s="213"/>
      <c r="O18" s="215"/>
      <c r="P18" s="213"/>
      <c r="Q18" s="213"/>
      <c r="R18" s="215"/>
      <c r="S18" s="213"/>
      <c r="T18" s="213"/>
      <c r="U18" s="215"/>
      <c r="V18" s="213"/>
      <c r="W18" s="213"/>
      <c r="X18" s="215"/>
      <c r="Y18" s="237"/>
    </row>
    <row r="19" spans="1:25">
      <c r="A19" s="249"/>
      <c r="B19" s="102" t="s">
        <v>60</v>
      </c>
      <c r="C19" s="104"/>
      <c r="D19" s="104"/>
      <c r="E19" s="104">
        <v>45</v>
      </c>
      <c r="F19" s="104">
        <v>45</v>
      </c>
      <c r="G19" s="104">
        <v>45</v>
      </c>
      <c r="H19" s="104">
        <v>44</v>
      </c>
      <c r="I19" s="252"/>
      <c r="J19" s="231"/>
      <c r="K19" s="216"/>
      <c r="L19" s="244"/>
      <c r="M19" s="214"/>
      <c r="N19" s="214"/>
      <c r="O19" s="208"/>
      <c r="P19" s="214"/>
      <c r="Q19" s="214"/>
      <c r="R19" s="208"/>
      <c r="S19" s="214"/>
      <c r="T19" s="214"/>
      <c r="U19" s="208"/>
      <c r="V19" s="214"/>
      <c r="W19" s="214"/>
      <c r="X19" s="208"/>
      <c r="Y19" s="236"/>
    </row>
    <row r="20" spans="1:25" ht="150" customHeight="1">
      <c r="A20" s="65" t="s">
        <v>61</v>
      </c>
      <c r="B20" s="62" t="s">
        <v>62</v>
      </c>
      <c r="C20" s="43">
        <v>750</v>
      </c>
      <c r="D20" s="43">
        <v>750</v>
      </c>
      <c r="E20" s="43">
        <v>720</v>
      </c>
      <c r="F20" s="43">
        <v>720</v>
      </c>
      <c r="G20" s="43">
        <v>709</v>
      </c>
      <c r="H20" s="43">
        <f>867+23</f>
        <v>890</v>
      </c>
      <c r="I20" s="63">
        <v>700</v>
      </c>
      <c r="J20" s="209" t="s">
        <v>63</v>
      </c>
      <c r="K20" s="210" t="s">
        <v>64</v>
      </c>
      <c r="L20" s="207" t="s">
        <v>50</v>
      </c>
      <c r="M20" s="209" t="s">
        <v>65</v>
      </c>
      <c r="N20" s="209" t="s">
        <v>66</v>
      </c>
      <c r="O20" s="207" t="s">
        <v>50</v>
      </c>
      <c r="P20" s="209"/>
      <c r="Q20" s="209"/>
      <c r="R20" s="207" t="s">
        <v>51</v>
      </c>
      <c r="S20" s="209" t="s">
        <v>67</v>
      </c>
      <c r="T20" s="209" t="s">
        <v>68</v>
      </c>
      <c r="U20" s="207" t="s">
        <v>69</v>
      </c>
      <c r="V20" s="209"/>
      <c r="W20" s="209"/>
      <c r="X20" s="207" t="s">
        <v>51</v>
      </c>
      <c r="Y20" s="235" t="s">
        <v>70</v>
      </c>
    </row>
    <row r="21" spans="1:25" s="61" customFormat="1">
      <c r="A21" s="58" t="s">
        <v>61</v>
      </c>
      <c r="B21" s="155" t="s">
        <v>71</v>
      </c>
      <c r="C21" s="59"/>
      <c r="D21" s="59"/>
      <c r="E21" s="59">
        <v>50</v>
      </c>
      <c r="F21" s="59">
        <v>52</v>
      </c>
      <c r="G21" s="59">
        <v>46</v>
      </c>
      <c r="H21" s="59">
        <v>36</v>
      </c>
      <c r="I21" s="60">
        <v>102</v>
      </c>
      <c r="J21" s="211"/>
      <c r="K21" s="211"/>
      <c r="L21" s="208"/>
      <c r="M21" s="211"/>
      <c r="N21" s="211"/>
      <c r="O21" s="208"/>
      <c r="P21" s="211"/>
      <c r="Q21" s="211"/>
      <c r="R21" s="208"/>
      <c r="S21" s="211"/>
      <c r="T21" s="211"/>
      <c r="U21" s="208"/>
      <c r="V21" s="211"/>
      <c r="W21" s="211"/>
      <c r="X21" s="208"/>
      <c r="Y21" s="240"/>
    </row>
    <row r="22" spans="1:25" s="45" customFormat="1" ht="120" customHeight="1">
      <c r="A22" s="3" t="s">
        <v>61</v>
      </c>
      <c r="B22" s="6" t="s">
        <v>72</v>
      </c>
      <c r="C22" s="7">
        <v>425</v>
      </c>
      <c r="D22" s="7">
        <v>400</v>
      </c>
      <c r="E22" s="7">
        <v>400</v>
      </c>
      <c r="F22" s="7">
        <v>420</v>
      </c>
      <c r="G22" s="7">
        <v>410</v>
      </c>
      <c r="H22" s="7">
        <f>383+93</f>
        <v>476</v>
      </c>
      <c r="I22" s="17">
        <v>420</v>
      </c>
      <c r="J22" s="209" t="s">
        <v>63</v>
      </c>
      <c r="K22" s="209" t="s">
        <v>73</v>
      </c>
      <c r="L22" s="209" t="s">
        <v>50</v>
      </c>
      <c r="M22" s="209"/>
      <c r="N22" s="209"/>
      <c r="O22" s="209" t="s">
        <v>51</v>
      </c>
      <c r="P22" s="209"/>
      <c r="Q22" s="209" t="s">
        <v>74</v>
      </c>
      <c r="R22" s="209" t="s">
        <v>51</v>
      </c>
      <c r="S22" s="209" t="s">
        <v>67</v>
      </c>
      <c r="T22" s="209" t="s">
        <v>75</v>
      </c>
      <c r="U22" s="209" t="s">
        <v>50</v>
      </c>
      <c r="V22" s="45" t="s">
        <v>76</v>
      </c>
      <c r="W22" s="209" t="s">
        <v>77</v>
      </c>
      <c r="X22" s="209" t="s">
        <v>78</v>
      </c>
      <c r="Y22" s="238" t="s">
        <v>79</v>
      </c>
    </row>
    <row r="23" spans="1:25" ht="30" customHeight="1">
      <c r="A23" s="3" t="s">
        <v>61</v>
      </c>
      <c r="B23" s="6" t="s">
        <v>80</v>
      </c>
      <c r="C23" s="7"/>
      <c r="D23" s="7"/>
      <c r="E23" s="7">
        <v>35</v>
      </c>
      <c r="F23" s="7">
        <v>40</v>
      </c>
      <c r="G23" s="7">
        <v>36</v>
      </c>
      <c r="H23" s="7">
        <v>29</v>
      </c>
      <c r="I23" s="16">
        <v>110</v>
      </c>
      <c r="J23" s="210"/>
      <c r="K23" s="210"/>
      <c r="L23" s="211"/>
      <c r="M23" s="211"/>
      <c r="N23" s="211"/>
      <c r="O23" s="211"/>
      <c r="P23" s="211"/>
      <c r="Q23" s="211"/>
      <c r="R23" s="211"/>
      <c r="S23" s="211"/>
      <c r="T23" s="211"/>
      <c r="U23" s="211"/>
      <c r="V23" s="45"/>
      <c r="W23" s="211"/>
      <c r="X23" s="211"/>
      <c r="Y23" s="239"/>
    </row>
    <row r="24" spans="1:25" ht="90">
      <c r="A24" s="3" t="s">
        <v>81</v>
      </c>
      <c r="B24" s="6" t="s">
        <v>82</v>
      </c>
      <c r="C24" s="7">
        <v>130</v>
      </c>
      <c r="D24" s="7">
        <v>135</v>
      </c>
      <c r="E24" s="7">
        <v>135</v>
      </c>
      <c r="F24" s="7">
        <v>135</v>
      </c>
      <c r="G24" s="7">
        <v>127</v>
      </c>
      <c r="H24" s="7">
        <v>120</v>
      </c>
      <c r="I24" s="141">
        <v>135</v>
      </c>
      <c r="J24" s="143" t="s">
        <v>83</v>
      </c>
      <c r="K24" s="142" t="s">
        <v>84</v>
      </c>
      <c r="L24" s="140" t="s">
        <v>85</v>
      </c>
      <c r="M24" s="78" t="s">
        <v>86</v>
      </c>
      <c r="N24" s="79" t="s">
        <v>87</v>
      </c>
      <c r="O24" s="78" t="s">
        <v>85</v>
      </c>
      <c r="P24" s="79" t="s">
        <v>67</v>
      </c>
      <c r="Q24" s="79" t="s">
        <v>88</v>
      </c>
      <c r="R24" s="78" t="s">
        <v>85</v>
      </c>
      <c r="S24" s="79" t="s">
        <v>67</v>
      </c>
      <c r="T24" s="79" t="s">
        <v>89</v>
      </c>
      <c r="U24" s="78" t="s">
        <v>25</v>
      </c>
      <c r="V24" s="78" t="s">
        <v>76</v>
      </c>
      <c r="W24" s="79" t="s">
        <v>90</v>
      </c>
      <c r="X24" s="78" t="s">
        <v>91</v>
      </c>
      <c r="Y24" s="80" t="s">
        <v>92</v>
      </c>
    </row>
    <row r="25" spans="1:25" ht="90">
      <c r="A25" s="3" t="s">
        <v>81</v>
      </c>
      <c r="B25" s="6" t="s">
        <v>93</v>
      </c>
      <c r="C25" s="7">
        <v>400</v>
      </c>
      <c r="D25" s="7">
        <v>315</v>
      </c>
      <c r="E25" s="7">
        <v>315</v>
      </c>
      <c r="F25" s="7">
        <v>315</v>
      </c>
      <c r="G25" s="7">
        <v>302</v>
      </c>
      <c r="H25" s="7">
        <f>267+40</f>
        <v>307</v>
      </c>
      <c r="I25" s="141">
        <v>315</v>
      </c>
      <c r="J25" s="136" t="s">
        <v>63</v>
      </c>
      <c r="K25" s="100" t="s">
        <v>94</v>
      </c>
      <c r="L25" s="81" t="s">
        <v>50</v>
      </c>
      <c r="M25" s="67" t="s">
        <v>95</v>
      </c>
      <c r="N25" s="67" t="s">
        <v>96</v>
      </c>
      <c r="O25" s="81" t="s">
        <v>69</v>
      </c>
      <c r="P25" s="134" t="s">
        <v>97</v>
      </c>
      <c r="Q25" s="134" t="s">
        <v>98</v>
      </c>
      <c r="R25" s="81" t="s">
        <v>91</v>
      </c>
      <c r="S25" s="134" t="s">
        <v>67</v>
      </c>
      <c r="T25" s="134" t="s">
        <v>99</v>
      </c>
      <c r="U25" s="81" t="s">
        <v>69</v>
      </c>
      <c r="V25" s="134" t="s">
        <v>76</v>
      </c>
      <c r="W25" s="134" t="s">
        <v>100</v>
      </c>
      <c r="X25" s="81" t="s">
        <v>69</v>
      </c>
      <c r="Y25" s="80" t="s">
        <v>101</v>
      </c>
    </row>
    <row r="26" spans="1:25">
      <c r="A26" s="3" t="s">
        <v>81</v>
      </c>
      <c r="B26" s="39" t="s">
        <v>102</v>
      </c>
      <c r="C26" s="8">
        <v>360</v>
      </c>
      <c r="D26" s="8">
        <f>SUM(D27:D33)</f>
        <v>360</v>
      </c>
      <c r="E26" s="8">
        <f>SUM(E27:E33)</f>
        <v>365</v>
      </c>
      <c r="F26" s="8">
        <f>SUM(F27:F33)</f>
        <v>365</v>
      </c>
      <c r="G26" s="8">
        <f t="shared" ref="G26:H26" si="1">SUM(G27:G33)</f>
        <v>345</v>
      </c>
      <c r="H26" s="8">
        <f t="shared" si="1"/>
        <v>370</v>
      </c>
      <c r="I26" s="8">
        <f>SUM(I27:I33)</f>
        <v>365</v>
      </c>
      <c r="J26" s="75"/>
      <c r="K26" s="138"/>
      <c r="L26" s="82"/>
      <c r="M26" s="82"/>
      <c r="N26" s="82"/>
      <c r="O26" s="82"/>
      <c r="P26" s="82"/>
      <c r="Q26" s="82"/>
      <c r="R26" s="82"/>
      <c r="S26" s="82"/>
      <c r="T26" s="82"/>
      <c r="U26" s="82"/>
      <c r="V26" s="82"/>
      <c r="W26" s="82"/>
      <c r="X26" s="82"/>
      <c r="Y26" s="77"/>
    </row>
    <row r="27" spans="1:25" ht="135">
      <c r="A27" s="3" t="s">
        <v>81</v>
      </c>
      <c r="B27" s="6" t="s">
        <v>103</v>
      </c>
      <c r="C27" s="7"/>
      <c r="D27" s="7">
        <v>20</v>
      </c>
      <c r="E27" s="7">
        <v>25</v>
      </c>
      <c r="F27" s="7">
        <v>25</v>
      </c>
      <c r="G27" s="7">
        <v>23</v>
      </c>
      <c r="H27" s="7">
        <f>26+1</f>
        <v>27</v>
      </c>
      <c r="I27" s="17">
        <v>25</v>
      </c>
      <c r="J27" s="113" t="s">
        <v>63</v>
      </c>
      <c r="K27" s="139" t="s">
        <v>104</v>
      </c>
      <c r="L27" s="137" t="s">
        <v>50</v>
      </c>
      <c r="M27" s="67"/>
      <c r="N27" s="67"/>
      <c r="O27" s="55" t="s">
        <v>51</v>
      </c>
      <c r="P27" s="67" t="s">
        <v>105</v>
      </c>
      <c r="Q27" s="67" t="s">
        <v>106</v>
      </c>
      <c r="R27" s="55" t="s">
        <v>78</v>
      </c>
      <c r="S27" s="67" t="s">
        <v>107</v>
      </c>
      <c r="T27" s="67" t="s">
        <v>108</v>
      </c>
      <c r="U27" s="55" t="s">
        <v>78</v>
      </c>
      <c r="V27" s="67" t="s">
        <v>109</v>
      </c>
      <c r="W27" s="67"/>
      <c r="X27" s="67"/>
      <c r="Y27" s="67" t="s">
        <v>110</v>
      </c>
    </row>
    <row r="28" spans="1:25" ht="105">
      <c r="A28" s="3" t="s">
        <v>81</v>
      </c>
      <c r="B28" s="6" t="s">
        <v>111</v>
      </c>
      <c r="C28" s="7"/>
      <c r="D28" s="7">
        <v>45</v>
      </c>
      <c r="E28" s="7">
        <v>45</v>
      </c>
      <c r="F28" s="7">
        <v>45</v>
      </c>
      <c r="G28" s="7">
        <v>45</v>
      </c>
      <c r="H28" s="7">
        <f>27+21</f>
        <v>48</v>
      </c>
      <c r="I28" s="18">
        <v>45</v>
      </c>
      <c r="J28" s="113" t="s">
        <v>63</v>
      </c>
      <c r="K28" s="136" t="s">
        <v>112</v>
      </c>
      <c r="L28" s="137" t="s">
        <v>50</v>
      </c>
      <c r="M28" s="67"/>
      <c r="N28" s="67"/>
      <c r="O28" s="55" t="s">
        <v>51</v>
      </c>
      <c r="P28" s="67" t="s">
        <v>105</v>
      </c>
      <c r="Q28" s="67" t="s">
        <v>113</v>
      </c>
      <c r="R28" s="55" t="s">
        <v>78</v>
      </c>
      <c r="S28" s="67" t="s">
        <v>107</v>
      </c>
      <c r="T28" s="67" t="s">
        <v>114</v>
      </c>
      <c r="U28" s="55" t="s">
        <v>78</v>
      </c>
      <c r="V28" s="67" t="s">
        <v>115</v>
      </c>
      <c r="W28" s="67"/>
      <c r="X28" s="67" t="s">
        <v>78</v>
      </c>
      <c r="Y28" s="67" t="s">
        <v>116</v>
      </c>
    </row>
    <row r="29" spans="1:25" ht="105">
      <c r="A29" s="3" t="s">
        <v>81</v>
      </c>
      <c r="B29" s="6" t="s">
        <v>117</v>
      </c>
      <c r="C29" s="7"/>
      <c r="D29" s="7">
        <v>60</v>
      </c>
      <c r="E29" s="7">
        <v>60</v>
      </c>
      <c r="F29" s="7">
        <v>60</v>
      </c>
      <c r="G29" s="7">
        <v>54</v>
      </c>
      <c r="H29" s="7">
        <f>47+9</f>
        <v>56</v>
      </c>
      <c r="I29" s="18">
        <v>60</v>
      </c>
      <c r="J29" s="67" t="s">
        <v>63</v>
      </c>
      <c r="K29" s="100" t="s">
        <v>118</v>
      </c>
      <c r="L29" s="55" t="s">
        <v>50</v>
      </c>
      <c r="M29" s="67"/>
      <c r="N29" s="67"/>
      <c r="O29" s="55" t="s">
        <v>51</v>
      </c>
      <c r="P29" s="67" t="s">
        <v>105</v>
      </c>
      <c r="Q29" s="67" t="s">
        <v>113</v>
      </c>
      <c r="R29" s="55" t="s">
        <v>78</v>
      </c>
      <c r="S29" s="67" t="s">
        <v>107</v>
      </c>
      <c r="T29" s="67" t="s">
        <v>114</v>
      </c>
      <c r="U29" s="55" t="s">
        <v>78</v>
      </c>
      <c r="V29" s="67" t="s">
        <v>115</v>
      </c>
      <c r="W29" s="67"/>
      <c r="X29" s="67" t="s">
        <v>78</v>
      </c>
      <c r="Y29" s="67" t="s">
        <v>119</v>
      </c>
    </row>
    <row r="30" spans="1:25" ht="105">
      <c r="A30" s="3" t="s">
        <v>81</v>
      </c>
      <c r="B30" s="6" t="s">
        <v>120</v>
      </c>
      <c r="C30" s="7"/>
      <c r="D30" s="7">
        <v>115</v>
      </c>
      <c r="E30" s="7">
        <v>115</v>
      </c>
      <c r="F30" s="7">
        <v>115</v>
      </c>
      <c r="G30" s="7">
        <v>109</v>
      </c>
      <c r="H30" s="7">
        <f>86+33</f>
        <v>119</v>
      </c>
      <c r="I30" s="18">
        <v>105</v>
      </c>
      <c r="J30" s="124" t="s">
        <v>63</v>
      </c>
      <c r="K30" s="125" t="s">
        <v>121</v>
      </c>
      <c r="L30" s="126" t="s">
        <v>50</v>
      </c>
      <c r="M30" s="67"/>
      <c r="N30" s="67"/>
      <c r="O30" s="55" t="s">
        <v>51</v>
      </c>
      <c r="P30" s="125" t="s">
        <v>122</v>
      </c>
      <c r="Q30" s="125" t="s">
        <v>123</v>
      </c>
      <c r="R30" s="126" t="s">
        <v>78</v>
      </c>
      <c r="S30" s="125" t="s">
        <v>124</v>
      </c>
      <c r="T30" s="125" t="s">
        <v>67</v>
      </c>
      <c r="U30" s="126" t="s">
        <v>78</v>
      </c>
      <c r="V30" s="125" t="s">
        <v>125</v>
      </c>
      <c r="W30" s="125" t="s">
        <v>126</v>
      </c>
      <c r="X30" s="125" t="s">
        <v>78</v>
      </c>
      <c r="Y30" s="67" t="s">
        <v>127</v>
      </c>
    </row>
    <row r="31" spans="1:25" ht="105">
      <c r="A31" s="3" t="s">
        <v>81</v>
      </c>
      <c r="B31" s="6" t="s">
        <v>128</v>
      </c>
      <c r="C31" s="7"/>
      <c r="D31" s="7">
        <v>45</v>
      </c>
      <c r="E31" s="7">
        <v>45</v>
      </c>
      <c r="F31" s="7">
        <v>45</v>
      </c>
      <c r="G31" s="7">
        <v>43</v>
      </c>
      <c r="H31" s="7">
        <f>29+14</f>
        <v>43</v>
      </c>
      <c r="I31" s="18">
        <v>55</v>
      </c>
      <c r="J31" s="67" t="s">
        <v>63</v>
      </c>
      <c r="K31" s="67" t="s">
        <v>129</v>
      </c>
      <c r="L31" s="55" t="s">
        <v>50</v>
      </c>
      <c r="M31" s="67"/>
      <c r="N31" s="67"/>
      <c r="O31" s="55" t="s">
        <v>51</v>
      </c>
      <c r="P31" s="67" t="s">
        <v>130</v>
      </c>
      <c r="Q31" s="67" t="s">
        <v>131</v>
      </c>
      <c r="R31" s="55" t="s">
        <v>78</v>
      </c>
      <c r="S31" s="67" t="s">
        <v>132</v>
      </c>
      <c r="T31" s="67" t="s">
        <v>114</v>
      </c>
      <c r="U31" s="55" t="s">
        <v>78</v>
      </c>
      <c r="V31" s="67" t="s">
        <v>115</v>
      </c>
      <c r="W31" s="67"/>
      <c r="X31" s="67" t="s">
        <v>78</v>
      </c>
      <c r="Y31" s="67" t="s">
        <v>133</v>
      </c>
    </row>
    <row r="32" spans="1:25" ht="110.25">
      <c r="A32" s="27" t="s">
        <v>81</v>
      </c>
      <c r="B32" s="28" t="s">
        <v>134</v>
      </c>
      <c r="C32" s="29"/>
      <c r="D32" s="29">
        <v>30</v>
      </c>
      <c r="E32" s="29">
        <v>30</v>
      </c>
      <c r="F32" s="29">
        <v>30</v>
      </c>
      <c r="G32" s="29">
        <v>27</v>
      </c>
      <c r="H32" s="29">
        <f>16+13</f>
        <v>29</v>
      </c>
      <c r="I32" s="30">
        <v>30</v>
      </c>
      <c r="J32" s="113" t="s">
        <v>63</v>
      </c>
      <c r="K32" s="136" t="s">
        <v>135</v>
      </c>
      <c r="L32" s="144" t="s">
        <v>50</v>
      </c>
      <c r="M32" s="67"/>
      <c r="N32" s="67"/>
      <c r="O32" s="83" t="s">
        <v>51</v>
      </c>
      <c r="P32" s="67" t="s">
        <v>130</v>
      </c>
      <c r="Q32" s="67" t="s">
        <v>131</v>
      </c>
      <c r="R32" s="83" t="s">
        <v>78</v>
      </c>
      <c r="S32" s="67" t="s">
        <v>132</v>
      </c>
      <c r="T32" s="67" t="s">
        <v>114</v>
      </c>
      <c r="U32" s="83" t="s">
        <v>78</v>
      </c>
      <c r="V32" s="67" t="s">
        <v>115</v>
      </c>
      <c r="W32" s="69"/>
      <c r="X32" s="69" t="s">
        <v>78</v>
      </c>
      <c r="Y32" s="69" t="s">
        <v>136</v>
      </c>
    </row>
    <row r="33" spans="1:25" ht="110.25">
      <c r="A33" s="27" t="s">
        <v>81</v>
      </c>
      <c r="B33" s="153" t="s">
        <v>137</v>
      </c>
      <c r="C33" s="29"/>
      <c r="D33" s="29">
        <v>45</v>
      </c>
      <c r="E33" s="29">
        <v>45</v>
      </c>
      <c r="F33" s="29">
        <v>45</v>
      </c>
      <c r="G33" s="29">
        <v>44</v>
      </c>
      <c r="H33" s="29">
        <f>35+13</f>
        <v>48</v>
      </c>
      <c r="I33" s="30">
        <v>45</v>
      </c>
      <c r="J33" s="67" t="s">
        <v>63</v>
      </c>
      <c r="K33" s="135" t="s">
        <v>138</v>
      </c>
      <c r="L33" s="83" t="s">
        <v>50</v>
      </c>
      <c r="M33" s="67"/>
      <c r="N33" s="67"/>
      <c r="O33" s="83" t="s">
        <v>51</v>
      </c>
      <c r="P33" s="67" t="s">
        <v>130</v>
      </c>
      <c r="Q33" s="67" t="s">
        <v>131</v>
      </c>
      <c r="R33" s="83" t="s">
        <v>78</v>
      </c>
      <c r="S33" s="67" t="s">
        <v>132</v>
      </c>
      <c r="T33" s="67" t="s">
        <v>114</v>
      </c>
      <c r="U33" s="83" t="s">
        <v>78</v>
      </c>
      <c r="V33" s="67" t="s">
        <v>115</v>
      </c>
      <c r="W33" s="69"/>
      <c r="X33" s="69" t="s">
        <v>78</v>
      </c>
      <c r="Y33" s="69" t="s">
        <v>139</v>
      </c>
    </row>
    <row r="34" spans="1:25" ht="409.5">
      <c r="A34" s="27" t="s">
        <v>81</v>
      </c>
      <c r="B34" s="28" t="s">
        <v>140</v>
      </c>
      <c r="C34" s="29">
        <v>100</v>
      </c>
      <c r="D34" s="29">
        <v>135</v>
      </c>
      <c r="E34" s="29">
        <v>135</v>
      </c>
      <c r="F34" s="29">
        <v>135</v>
      </c>
      <c r="G34" s="29">
        <v>104</v>
      </c>
      <c r="H34" s="29">
        <f>78+14</f>
        <v>92</v>
      </c>
      <c r="I34" s="32">
        <v>100</v>
      </c>
      <c r="J34" s="154" t="s">
        <v>63</v>
      </c>
      <c r="K34" s="154" t="s">
        <v>141</v>
      </c>
      <c r="L34" s="87" t="s">
        <v>50</v>
      </c>
      <c r="M34" s="154" t="s">
        <v>142</v>
      </c>
      <c r="N34" s="154" t="s">
        <v>143</v>
      </c>
      <c r="O34" s="87" t="s">
        <v>69</v>
      </c>
      <c r="P34" s="154" t="s">
        <v>144</v>
      </c>
      <c r="Q34" s="154" t="s">
        <v>145</v>
      </c>
      <c r="R34" s="87" t="s">
        <v>91</v>
      </c>
      <c r="S34" s="154" t="s">
        <v>146</v>
      </c>
      <c r="T34" s="154" t="s">
        <v>147</v>
      </c>
      <c r="U34" s="87" t="s">
        <v>78</v>
      </c>
      <c r="V34" s="154" t="s">
        <v>148</v>
      </c>
      <c r="W34" s="154" t="s">
        <v>149</v>
      </c>
      <c r="X34" s="154" t="s">
        <v>78</v>
      </c>
      <c r="Y34" s="84" t="s">
        <v>150</v>
      </c>
    </row>
    <row r="35" spans="1:25" ht="47.25">
      <c r="A35" s="27" t="s">
        <v>81</v>
      </c>
      <c r="B35" s="37" t="s">
        <v>151</v>
      </c>
      <c r="C35" s="103"/>
      <c r="D35" s="103"/>
      <c r="E35" s="103">
        <v>45</v>
      </c>
      <c r="F35" s="103">
        <v>45</v>
      </c>
      <c r="G35" s="103">
        <v>43</v>
      </c>
      <c r="H35" s="103">
        <v>37</v>
      </c>
      <c r="I35" s="101" t="s">
        <v>152</v>
      </c>
      <c r="J35" s="70"/>
      <c r="K35" s="70"/>
      <c r="L35" s="66"/>
      <c r="M35" s="70"/>
      <c r="N35" s="70"/>
      <c r="O35" s="66"/>
      <c r="P35" s="70"/>
      <c r="Q35" s="70"/>
      <c r="R35" s="66"/>
      <c r="S35" s="70"/>
      <c r="T35" s="70"/>
      <c r="U35" s="66"/>
      <c r="V35" s="70"/>
      <c r="W35" s="70"/>
      <c r="X35" s="70"/>
      <c r="Y35" s="151"/>
    </row>
    <row r="36" spans="1:25" ht="409.5">
      <c r="A36" s="27" t="s">
        <v>81</v>
      </c>
      <c r="B36" s="28" t="s">
        <v>153</v>
      </c>
      <c r="C36" s="29"/>
      <c r="D36" s="29"/>
      <c r="E36" s="29"/>
      <c r="F36" s="29">
        <v>35</v>
      </c>
      <c r="G36" s="29">
        <v>34</v>
      </c>
      <c r="H36" s="29">
        <v>34</v>
      </c>
      <c r="I36" s="32">
        <v>35</v>
      </c>
      <c r="J36" s="70" t="s">
        <v>63</v>
      </c>
      <c r="K36" s="70" t="s">
        <v>154</v>
      </c>
      <c r="L36" s="66" t="s">
        <v>50</v>
      </c>
      <c r="M36" s="70" t="s">
        <v>155</v>
      </c>
      <c r="N36" s="70" t="s">
        <v>156</v>
      </c>
      <c r="O36" s="66" t="s">
        <v>69</v>
      </c>
      <c r="P36" s="70" t="s">
        <v>157</v>
      </c>
      <c r="Q36" s="70" t="s">
        <v>158</v>
      </c>
      <c r="R36" s="66" t="s">
        <v>91</v>
      </c>
      <c r="S36" s="70" t="s">
        <v>67</v>
      </c>
      <c r="T36" s="70" t="s">
        <v>159</v>
      </c>
      <c r="U36" s="66" t="s">
        <v>78</v>
      </c>
      <c r="V36" s="70" t="s">
        <v>160</v>
      </c>
      <c r="W36" s="70" t="s">
        <v>161</v>
      </c>
      <c r="X36" s="70" t="s">
        <v>78</v>
      </c>
      <c r="Y36" s="152" t="s">
        <v>162</v>
      </c>
    </row>
    <row r="37" spans="1:25" ht="15.75">
      <c r="A37" s="27" t="s">
        <v>81</v>
      </c>
      <c r="B37" s="38" t="s">
        <v>163</v>
      </c>
      <c r="C37" s="33">
        <v>410</v>
      </c>
      <c r="D37" s="33">
        <f t="shared" ref="D37:H37" si="2">SUM(D38:D41)</f>
        <v>380</v>
      </c>
      <c r="E37" s="33">
        <f t="shared" si="2"/>
        <v>405</v>
      </c>
      <c r="F37" s="33">
        <f t="shared" si="2"/>
        <v>405</v>
      </c>
      <c r="G37" s="33">
        <f t="shared" si="2"/>
        <v>298</v>
      </c>
      <c r="H37" s="33">
        <f t="shared" si="2"/>
        <v>287</v>
      </c>
      <c r="I37" s="33">
        <f>SUM(I38:I41)</f>
        <v>395</v>
      </c>
      <c r="J37" s="85"/>
      <c r="K37" s="85"/>
      <c r="L37" s="85"/>
      <c r="M37" s="85"/>
      <c r="N37" s="85"/>
      <c r="O37" s="85"/>
      <c r="P37" s="85"/>
      <c r="Q37" s="85"/>
      <c r="R37" s="85"/>
      <c r="S37" s="85"/>
      <c r="T37" s="85"/>
      <c r="U37" s="85"/>
      <c r="V37" s="85"/>
      <c r="W37" s="85"/>
      <c r="X37" s="85"/>
      <c r="Y37" s="86"/>
    </row>
    <row r="38" spans="1:25" s="9" customFormat="1" ht="90">
      <c r="A38" s="27" t="s">
        <v>81</v>
      </c>
      <c r="B38" s="28" t="s">
        <v>164</v>
      </c>
      <c r="C38" s="34"/>
      <c r="D38" s="34">
        <v>20</v>
      </c>
      <c r="E38" s="34">
        <v>45</v>
      </c>
      <c r="F38" s="34">
        <v>45</v>
      </c>
      <c r="G38" s="35">
        <v>5</v>
      </c>
      <c r="H38" s="34">
        <f>11</f>
        <v>11</v>
      </c>
      <c r="I38" s="36">
        <v>45</v>
      </c>
      <c r="J38" s="69" t="s">
        <v>63</v>
      </c>
      <c r="K38" s="100" t="s">
        <v>165</v>
      </c>
      <c r="L38" s="83" t="s">
        <v>50</v>
      </c>
      <c r="M38" s="69"/>
      <c r="N38" s="69"/>
      <c r="O38" s="83" t="s">
        <v>51</v>
      </c>
      <c r="P38" s="69"/>
      <c r="Q38" s="69"/>
      <c r="R38" s="83" t="s">
        <v>51</v>
      </c>
      <c r="S38" s="5" t="s">
        <v>67</v>
      </c>
      <c r="T38" s="81" t="s">
        <v>166</v>
      </c>
      <c r="U38" s="83" t="s">
        <v>91</v>
      </c>
      <c r="V38" s="81" t="s">
        <v>167</v>
      </c>
      <c r="W38" s="81" t="s">
        <v>168</v>
      </c>
      <c r="X38" s="69" t="s">
        <v>78</v>
      </c>
      <c r="Y38" s="69" t="s">
        <v>169</v>
      </c>
    </row>
    <row r="39" spans="1:25" s="9" customFormat="1" ht="220.5">
      <c r="A39" s="27" t="s">
        <v>81</v>
      </c>
      <c r="B39" s="28" t="s">
        <v>170</v>
      </c>
      <c r="C39" s="34"/>
      <c r="D39" s="34">
        <v>180</v>
      </c>
      <c r="E39" s="34">
        <v>180</v>
      </c>
      <c r="F39" s="34">
        <v>180</v>
      </c>
      <c r="G39" s="34">
        <v>174</v>
      </c>
      <c r="H39" s="34">
        <f>169</f>
        <v>169</v>
      </c>
      <c r="I39" s="36">
        <v>180</v>
      </c>
      <c r="J39" s="145" t="s">
        <v>63</v>
      </c>
      <c r="K39" s="136" t="s">
        <v>171</v>
      </c>
      <c r="L39" s="144" t="s">
        <v>91</v>
      </c>
      <c r="M39" s="69"/>
      <c r="N39" s="69"/>
      <c r="O39" s="83" t="s">
        <v>51</v>
      </c>
      <c r="P39" s="69"/>
      <c r="Q39" s="69"/>
      <c r="R39" s="83" t="s">
        <v>51</v>
      </c>
      <c r="S39" s="5" t="s">
        <v>67</v>
      </c>
      <c r="T39" s="81" t="s">
        <v>166</v>
      </c>
      <c r="U39" s="83" t="s">
        <v>91</v>
      </c>
      <c r="V39" s="81" t="s">
        <v>167</v>
      </c>
      <c r="W39" s="81" t="s">
        <v>168</v>
      </c>
      <c r="X39" s="69" t="s">
        <v>78</v>
      </c>
      <c r="Y39" s="69" t="s">
        <v>172</v>
      </c>
    </row>
    <row r="40" spans="1:25" s="9" customFormat="1" ht="105">
      <c r="A40" s="27" t="s">
        <v>81</v>
      </c>
      <c r="B40" s="28" t="s">
        <v>173</v>
      </c>
      <c r="C40" s="34"/>
      <c r="D40" s="34">
        <v>90</v>
      </c>
      <c r="E40" s="34">
        <v>90</v>
      </c>
      <c r="F40" s="34">
        <v>90</v>
      </c>
      <c r="G40" s="34">
        <v>59</v>
      </c>
      <c r="H40" s="34">
        <f>54+3</f>
        <v>57</v>
      </c>
      <c r="I40" s="111">
        <v>80</v>
      </c>
      <c r="J40" s="69" t="s">
        <v>63</v>
      </c>
      <c r="K40" s="100" t="s">
        <v>174</v>
      </c>
      <c r="L40" s="83" t="s">
        <v>50</v>
      </c>
      <c r="M40" s="69"/>
      <c r="N40" s="69"/>
      <c r="O40" s="83" t="s">
        <v>51</v>
      </c>
      <c r="P40" s="69"/>
      <c r="Q40" s="69"/>
      <c r="R40" s="83" t="s">
        <v>51</v>
      </c>
      <c r="S40" s="5" t="s">
        <v>67</v>
      </c>
      <c r="T40" s="100" t="s">
        <v>175</v>
      </c>
      <c r="U40" s="83" t="s">
        <v>91</v>
      </c>
      <c r="V40" s="81" t="s">
        <v>167</v>
      </c>
      <c r="W40" s="100" t="s">
        <v>100</v>
      </c>
      <c r="X40" s="69" t="s">
        <v>78</v>
      </c>
      <c r="Y40" s="120" t="s">
        <v>176</v>
      </c>
    </row>
    <row r="41" spans="1:25" s="9" customFormat="1" ht="105">
      <c r="A41" s="27" t="s">
        <v>81</v>
      </c>
      <c r="B41" s="28" t="s">
        <v>177</v>
      </c>
      <c r="C41" s="34"/>
      <c r="D41" s="34">
        <v>90</v>
      </c>
      <c r="E41" s="34">
        <v>90</v>
      </c>
      <c r="F41" s="34">
        <v>90</v>
      </c>
      <c r="G41" s="34">
        <v>60</v>
      </c>
      <c r="H41" s="34">
        <f>50</f>
        <v>50</v>
      </c>
      <c r="I41" s="36">
        <v>90</v>
      </c>
      <c r="J41" s="145" t="s">
        <v>63</v>
      </c>
      <c r="K41" s="136" t="s">
        <v>178</v>
      </c>
      <c r="L41" s="144" t="s">
        <v>50</v>
      </c>
      <c r="M41" s="69"/>
      <c r="N41" s="69"/>
      <c r="O41" s="83" t="s">
        <v>51</v>
      </c>
      <c r="P41" s="69"/>
      <c r="Q41" s="69"/>
      <c r="R41" s="83" t="s">
        <v>51</v>
      </c>
      <c r="S41" s="5" t="s">
        <v>67</v>
      </c>
      <c r="T41" s="81" t="s">
        <v>166</v>
      </c>
      <c r="U41" s="83" t="s">
        <v>91</v>
      </c>
      <c r="V41" s="81" t="s">
        <v>167</v>
      </c>
      <c r="W41" s="81" t="s">
        <v>168</v>
      </c>
      <c r="X41" s="69" t="s">
        <v>78</v>
      </c>
      <c r="Y41" s="69" t="s">
        <v>179</v>
      </c>
    </row>
    <row r="42" spans="1:25" ht="141.75">
      <c r="A42" s="27" t="s">
        <v>81</v>
      </c>
      <c r="B42" s="28" t="s">
        <v>180</v>
      </c>
      <c r="C42" s="29">
        <v>70</v>
      </c>
      <c r="D42" s="29">
        <v>90</v>
      </c>
      <c r="E42" s="29">
        <v>90</v>
      </c>
      <c r="F42" s="29">
        <v>90</v>
      </c>
      <c r="G42" s="29">
        <v>72</v>
      </c>
      <c r="H42" s="29">
        <f>70+6</f>
        <v>76</v>
      </c>
      <c r="I42" s="32">
        <v>80</v>
      </c>
      <c r="J42" s="69" t="s">
        <v>63</v>
      </c>
      <c r="K42" s="100" t="s">
        <v>181</v>
      </c>
      <c r="L42" s="87" t="s">
        <v>50</v>
      </c>
      <c r="M42" s="69" t="s">
        <v>182</v>
      </c>
      <c r="N42" s="69" t="s">
        <v>183</v>
      </c>
      <c r="O42" s="87" t="s">
        <v>91</v>
      </c>
      <c r="P42" s="69" t="s">
        <v>184</v>
      </c>
      <c r="Q42" s="69" t="s">
        <v>185</v>
      </c>
      <c r="R42" s="87" t="s">
        <v>50</v>
      </c>
      <c r="S42" s="69" t="s">
        <v>186</v>
      </c>
      <c r="T42" s="69" t="s">
        <v>187</v>
      </c>
      <c r="U42" s="87" t="s">
        <v>50</v>
      </c>
      <c r="V42" s="69" t="s">
        <v>188</v>
      </c>
      <c r="W42" s="69" t="s">
        <v>189</v>
      </c>
      <c r="X42" s="87" t="s">
        <v>50</v>
      </c>
      <c r="Y42" s="84" t="s">
        <v>190</v>
      </c>
    </row>
    <row r="43" spans="1:25" ht="105" customHeight="1">
      <c r="A43" s="27" t="s">
        <v>191</v>
      </c>
      <c r="B43" s="28" t="s">
        <v>192</v>
      </c>
      <c r="C43" s="29">
        <v>50</v>
      </c>
      <c r="D43" s="29">
        <v>90</v>
      </c>
      <c r="E43" s="29">
        <v>90</v>
      </c>
      <c r="F43" s="29">
        <v>90</v>
      </c>
      <c r="G43" s="29">
        <v>89</v>
      </c>
      <c r="H43" s="29">
        <f>81</f>
        <v>81</v>
      </c>
      <c r="I43" s="31">
        <v>90</v>
      </c>
      <c r="J43" s="225" t="s">
        <v>63</v>
      </c>
      <c r="K43" s="225" t="s">
        <v>193</v>
      </c>
      <c r="L43" s="227" t="s">
        <v>50</v>
      </c>
      <c r="M43" s="225"/>
      <c r="N43" s="225"/>
      <c r="O43" s="227" t="s">
        <v>51</v>
      </c>
      <c r="P43" s="225"/>
      <c r="Q43" s="225"/>
      <c r="R43" s="227" t="s">
        <v>51</v>
      </c>
      <c r="S43" s="225"/>
      <c r="T43" s="225"/>
      <c r="U43" s="227" t="s">
        <v>51</v>
      </c>
      <c r="V43" s="225"/>
      <c r="W43" s="225"/>
      <c r="X43" s="225" t="s">
        <v>51</v>
      </c>
      <c r="Y43" s="219" t="s">
        <v>194</v>
      </c>
    </row>
    <row r="44" spans="1:25" ht="62.25" customHeight="1">
      <c r="A44" s="27" t="s">
        <v>191</v>
      </c>
      <c r="B44" s="28" t="s">
        <v>195</v>
      </c>
      <c r="C44" s="103"/>
      <c r="D44" s="103"/>
      <c r="E44" s="103">
        <v>45</v>
      </c>
      <c r="F44" s="103">
        <v>45</v>
      </c>
      <c r="G44" s="103">
        <v>44</v>
      </c>
      <c r="H44" s="103">
        <v>43</v>
      </c>
      <c r="I44" s="101" t="s">
        <v>196</v>
      </c>
      <c r="J44" s="226"/>
      <c r="K44" s="253"/>
      <c r="L44" s="228"/>
      <c r="M44" s="226"/>
      <c r="N44" s="226"/>
      <c r="O44" s="228"/>
      <c r="P44" s="226"/>
      <c r="Q44" s="226"/>
      <c r="R44" s="228"/>
      <c r="S44" s="226"/>
      <c r="T44" s="226"/>
      <c r="U44" s="228"/>
      <c r="V44" s="226"/>
      <c r="W44" s="226"/>
      <c r="X44" s="226"/>
      <c r="Y44" s="220"/>
    </row>
    <row r="45" spans="1:25" ht="78.75">
      <c r="A45" s="27" t="s">
        <v>191</v>
      </c>
      <c r="B45" s="28" t="s">
        <v>197</v>
      </c>
      <c r="C45" s="29">
        <v>40</v>
      </c>
      <c r="D45" s="29">
        <v>40</v>
      </c>
      <c r="E45" s="29">
        <v>40</v>
      </c>
      <c r="F45" s="29">
        <v>40</v>
      </c>
      <c r="G45" s="29">
        <v>40</v>
      </c>
      <c r="H45" s="29">
        <v>50</v>
      </c>
      <c r="I45" s="32">
        <v>60</v>
      </c>
      <c r="J45" s="145" t="s">
        <v>63</v>
      </c>
      <c r="K45" s="148" t="s">
        <v>198</v>
      </c>
      <c r="L45" s="149" t="s">
        <v>50</v>
      </c>
      <c r="M45" s="69"/>
      <c r="N45" s="69"/>
      <c r="O45" s="87" t="s">
        <v>51</v>
      </c>
      <c r="P45" s="69"/>
      <c r="Q45" s="69"/>
      <c r="R45" s="87" t="s">
        <v>51</v>
      </c>
      <c r="S45" s="69" t="s">
        <v>199</v>
      </c>
      <c r="T45" s="69" t="s">
        <v>200</v>
      </c>
      <c r="U45" s="87" t="s">
        <v>69</v>
      </c>
      <c r="V45" s="69"/>
      <c r="W45" s="69"/>
      <c r="X45" s="69" t="s">
        <v>51</v>
      </c>
      <c r="Y45" s="120" t="s">
        <v>201</v>
      </c>
    </row>
    <row r="46" spans="1:25" ht="105" customHeight="1">
      <c r="A46" s="27" t="s">
        <v>191</v>
      </c>
      <c r="B46" s="28" t="s">
        <v>202</v>
      </c>
      <c r="C46" s="29">
        <v>230</v>
      </c>
      <c r="D46" s="29">
        <v>230</v>
      </c>
      <c r="E46" s="29">
        <v>230</v>
      </c>
      <c r="F46" s="29">
        <v>230</v>
      </c>
      <c r="G46" s="29">
        <v>207</v>
      </c>
      <c r="H46" s="29">
        <f>157+48</f>
        <v>205</v>
      </c>
      <c r="I46" s="31">
        <v>230</v>
      </c>
      <c r="J46" s="225" t="s">
        <v>63</v>
      </c>
      <c r="K46" s="147" t="s">
        <v>203</v>
      </c>
      <c r="L46" s="227" t="s">
        <v>50</v>
      </c>
      <c r="M46" s="225" t="s">
        <v>204</v>
      </c>
      <c r="N46" s="225" t="s">
        <v>205</v>
      </c>
      <c r="O46" s="227" t="s">
        <v>91</v>
      </c>
      <c r="P46" s="225" t="s">
        <v>206</v>
      </c>
      <c r="Q46" s="225" t="s">
        <v>207</v>
      </c>
      <c r="R46" s="227" t="s">
        <v>91</v>
      </c>
      <c r="S46" s="225" t="s">
        <v>208</v>
      </c>
      <c r="T46" s="225" t="s">
        <v>209</v>
      </c>
      <c r="U46" s="227" t="s">
        <v>50</v>
      </c>
      <c r="V46" s="225" t="s">
        <v>210</v>
      </c>
      <c r="W46" s="225" t="s">
        <v>211</v>
      </c>
      <c r="X46" s="225" t="s">
        <v>78</v>
      </c>
      <c r="Y46" s="221" t="s">
        <v>212</v>
      </c>
    </row>
    <row r="47" spans="1:25" ht="15.75">
      <c r="A47" s="27" t="s">
        <v>191</v>
      </c>
      <c r="B47" s="28" t="s">
        <v>213</v>
      </c>
      <c r="C47" s="29"/>
      <c r="D47" s="29"/>
      <c r="E47" s="29">
        <v>45</v>
      </c>
      <c r="F47" s="29">
        <v>45</v>
      </c>
      <c r="G47" s="29">
        <v>44</v>
      </c>
      <c r="H47" s="29">
        <v>37</v>
      </c>
      <c r="I47" s="111">
        <v>90</v>
      </c>
      <c r="J47" s="226"/>
      <c r="K47" s="146" t="s">
        <v>126</v>
      </c>
      <c r="L47" s="228"/>
      <c r="M47" s="226"/>
      <c r="N47" s="226"/>
      <c r="O47" s="228"/>
      <c r="P47" s="226"/>
      <c r="Q47" s="226"/>
      <c r="R47" s="228"/>
      <c r="S47" s="226"/>
      <c r="T47" s="226"/>
      <c r="U47" s="228"/>
      <c r="V47" s="226"/>
      <c r="W47" s="226"/>
      <c r="X47" s="226"/>
      <c r="Y47" s="222"/>
    </row>
    <row r="48" spans="1:25" ht="126" customHeight="1">
      <c r="A48" s="27" t="s">
        <v>191</v>
      </c>
      <c r="B48" s="28" t="s">
        <v>214</v>
      </c>
      <c r="C48" s="29">
        <v>600</v>
      </c>
      <c r="D48" s="29">
        <v>600</v>
      </c>
      <c r="E48" s="29">
        <v>555</v>
      </c>
      <c r="F48" s="29">
        <v>553</v>
      </c>
      <c r="G48" s="29">
        <v>526</v>
      </c>
      <c r="H48" s="29">
        <f>567+1</f>
        <v>568</v>
      </c>
      <c r="I48" s="31">
        <v>508</v>
      </c>
      <c r="J48" s="225" t="s">
        <v>63</v>
      </c>
      <c r="K48" s="232" t="s">
        <v>215</v>
      </c>
      <c r="L48" s="227" t="s">
        <v>50</v>
      </c>
      <c r="M48" s="245"/>
      <c r="N48" s="245"/>
      <c r="O48" s="227" t="s">
        <v>51</v>
      </c>
      <c r="P48" s="245"/>
      <c r="Q48" s="245"/>
      <c r="R48" s="227" t="s">
        <v>51</v>
      </c>
      <c r="S48" s="209" t="s">
        <v>27</v>
      </c>
      <c r="T48" s="209" t="s">
        <v>28</v>
      </c>
      <c r="U48" s="209" t="s">
        <v>29</v>
      </c>
      <c r="V48" s="209"/>
      <c r="W48" s="209"/>
      <c r="X48" s="209" t="s">
        <v>26</v>
      </c>
      <c r="Y48" s="219" t="s">
        <v>216</v>
      </c>
    </row>
    <row r="49" spans="1:25" ht="15.75" customHeight="1">
      <c r="A49" s="27" t="s">
        <v>191</v>
      </c>
      <c r="B49" s="28" t="s">
        <v>217</v>
      </c>
      <c r="C49" s="29"/>
      <c r="D49" s="29"/>
      <c r="E49" s="29">
        <v>45</v>
      </c>
      <c r="F49" s="29">
        <v>47</v>
      </c>
      <c r="G49" s="29">
        <v>36</v>
      </c>
      <c r="H49" s="29">
        <v>33</v>
      </c>
      <c r="I49" s="32">
        <v>162</v>
      </c>
      <c r="J49" s="226"/>
      <c r="K49" s="233"/>
      <c r="L49" s="228"/>
      <c r="M49" s="246"/>
      <c r="N49" s="246"/>
      <c r="O49" s="228"/>
      <c r="P49" s="246"/>
      <c r="Q49" s="246"/>
      <c r="R49" s="228"/>
      <c r="S49" s="211"/>
      <c r="T49" s="211"/>
      <c r="U49" s="211"/>
      <c r="V49" s="211"/>
      <c r="W49" s="211"/>
      <c r="X49" s="211"/>
      <c r="Y49" s="223"/>
    </row>
    <row r="50" spans="1:25" ht="105" customHeight="1">
      <c r="A50" s="27" t="s">
        <v>81</v>
      </c>
      <c r="B50" s="28" t="s">
        <v>218</v>
      </c>
      <c r="C50" s="29">
        <v>70</v>
      </c>
      <c r="D50" s="29">
        <v>90</v>
      </c>
      <c r="E50" s="29">
        <v>90</v>
      </c>
      <c r="F50" s="29">
        <v>90</v>
      </c>
      <c r="G50" s="29">
        <v>85</v>
      </c>
      <c r="H50" s="29">
        <f>90</f>
        <v>90</v>
      </c>
      <c r="I50" s="31">
        <v>90</v>
      </c>
      <c r="J50" s="225" t="s">
        <v>63</v>
      </c>
      <c r="K50" s="225" t="s">
        <v>219</v>
      </c>
      <c r="L50" s="225" t="s">
        <v>91</v>
      </c>
      <c r="M50" s="225" t="s">
        <v>220</v>
      </c>
      <c r="N50" s="225" t="s">
        <v>221</v>
      </c>
      <c r="O50" s="227" t="s">
        <v>69</v>
      </c>
      <c r="P50" s="225" t="s">
        <v>222</v>
      </c>
      <c r="Q50" s="225" t="s">
        <v>223</v>
      </c>
      <c r="R50" s="227" t="s">
        <v>69</v>
      </c>
      <c r="S50" s="225"/>
      <c r="T50" s="225"/>
      <c r="U50" s="227" t="s">
        <v>51</v>
      </c>
      <c r="V50" s="225" t="s">
        <v>224</v>
      </c>
      <c r="W50" s="225" t="s">
        <v>225</v>
      </c>
      <c r="X50" s="227" t="s">
        <v>78</v>
      </c>
      <c r="Y50" s="221" t="s">
        <v>226</v>
      </c>
    </row>
    <row r="51" spans="1:25" ht="56.25" customHeight="1">
      <c r="A51" s="27" t="s">
        <v>191</v>
      </c>
      <c r="B51" s="28" t="s">
        <v>227</v>
      </c>
      <c r="C51" s="103"/>
      <c r="D51" s="103"/>
      <c r="E51" s="103">
        <v>45</v>
      </c>
      <c r="F51" s="103">
        <v>45</v>
      </c>
      <c r="G51" s="103">
        <v>42</v>
      </c>
      <c r="H51" s="103">
        <v>29</v>
      </c>
      <c r="I51" s="101" t="s">
        <v>228</v>
      </c>
      <c r="J51" s="226"/>
      <c r="K51" s="226"/>
      <c r="L51" s="226"/>
      <c r="M51" s="226"/>
      <c r="N51" s="226"/>
      <c r="O51" s="228"/>
      <c r="P51" s="226"/>
      <c r="Q51" s="226"/>
      <c r="R51" s="228"/>
      <c r="S51" s="226"/>
      <c r="T51" s="226"/>
      <c r="U51" s="228"/>
      <c r="V51" s="226"/>
      <c r="W51" s="226"/>
      <c r="X51" s="228"/>
      <c r="Y51" s="222"/>
    </row>
    <row r="52" spans="1:25" ht="120" customHeight="1">
      <c r="A52" s="27" t="s">
        <v>191</v>
      </c>
      <c r="B52" s="28" t="s">
        <v>229</v>
      </c>
      <c r="C52" s="29">
        <v>100</v>
      </c>
      <c r="D52" s="29">
        <v>100</v>
      </c>
      <c r="E52" s="29">
        <v>112</v>
      </c>
      <c r="F52" s="29">
        <v>112</v>
      </c>
      <c r="G52" s="29">
        <v>111</v>
      </c>
      <c r="H52" s="29">
        <f>64+55</f>
        <v>119</v>
      </c>
      <c r="I52" s="32">
        <v>90</v>
      </c>
      <c r="J52" s="225" t="s">
        <v>63</v>
      </c>
      <c r="K52" s="225" t="s">
        <v>230</v>
      </c>
      <c r="L52" s="234" t="s">
        <v>69</v>
      </c>
      <c r="M52" s="225" t="s">
        <v>231</v>
      </c>
      <c r="N52" s="225" t="s">
        <v>232</v>
      </c>
      <c r="O52" s="225" t="s">
        <v>69</v>
      </c>
      <c r="P52" s="225"/>
      <c r="Q52" s="225"/>
      <c r="R52" s="234" t="s">
        <v>51</v>
      </c>
      <c r="S52" s="225"/>
      <c r="T52" s="225"/>
      <c r="U52" s="234" t="s">
        <v>51</v>
      </c>
      <c r="V52" s="225"/>
      <c r="W52" s="225"/>
      <c r="X52" s="234" t="s">
        <v>51</v>
      </c>
      <c r="Y52" s="221" t="s">
        <v>233</v>
      </c>
    </row>
    <row r="53" spans="1:25" ht="69.75" customHeight="1">
      <c r="A53" s="27" t="s">
        <v>191</v>
      </c>
      <c r="B53" s="28" t="s">
        <v>234</v>
      </c>
      <c r="C53" s="103"/>
      <c r="D53" s="103"/>
      <c r="E53" s="103">
        <v>45</v>
      </c>
      <c r="F53" s="103">
        <v>45</v>
      </c>
      <c r="G53" s="103">
        <v>45</v>
      </c>
      <c r="H53" s="103">
        <v>36</v>
      </c>
      <c r="I53" s="101" t="s">
        <v>235</v>
      </c>
      <c r="J53" s="226"/>
      <c r="K53" s="226"/>
      <c r="L53" s="224"/>
      <c r="M53" s="226"/>
      <c r="N53" s="226"/>
      <c r="O53" s="226"/>
      <c r="P53" s="226"/>
      <c r="Q53" s="226"/>
      <c r="R53" s="224"/>
      <c r="S53" s="226"/>
      <c r="T53" s="226"/>
      <c r="U53" s="224"/>
      <c r="V53" s="226"/>
      <c r="W53" s="226"/>
      <c r="X53" s="224"/>
      <c r="Y53" s="224"/>
    </row>
    <row r="54" spans="1:25" ht="105" customHeight="1">
      <c r="A54" s="27" t="s">
        <v>81</v>
      </c>
      <c r="B54" s="28" t="s">
        <v>236</v>
      </c>
      <c r="C54" s="29">
        <v>70</v>
      </c>
      <c r="D54" s="29">
        <v>70</v>
      </c>
      <c r="E54" s="29">
        <v>70</v>
      </c>
      <c r="F54" s="29">
        <v>70</v>
      </c>
      <c r="G54" s="29">
        <v>65</v>
      </c>
      <c r="H54" s="29">
        <f>50+5</f>
        <v>55</v>
      </c>
      <c r="I54" s="31">
        <v>70</v>
      </c>
      <c r="J54" s="225" t="s">
        <v>63</v>
      </c>
      <c r="K54" s="225" t="s">
        <v>237</v>
      </c>
      <c r="L54" s="227" t="s">
        <v>50</v>
      </c>
      <c r="M54" s="225"/>
      <c r="N54" s="225"/>
      <c r="O54" s="227" t="s">
        <v>51</v>
      </c>
      <c r="P54" s="225" t="s">
        <v>238</v>
      </c>
      <c r="Q54" s="225" t="s">
        <v>239</v>
      </c>
      <c r="R54" s="227" t="s">
        <v>78</v>
      </c>
      <c r="S54" s="225" t="s">
        <v>240</v>
      </c>
      <c r="T54" s="225" t="s">
        <v>67</v>
      </c>
      <c r="U54" s="227" t="s">
        <v>78</v>
      </c>
      <c r="V54" s="225"/>
      <c r="W54" s="225"/>
      <c r="X54" s="227" t="s">
        <v>51</v>
      </c>
      <c r="Y54" s="221" t="s">
        <v>241</v>
      </c>
    </row>
    <row r="55" spans="1:25" ht="47.25">
      <c r="A55" s="27" t="s">
        <v>191</v>
      </c>
      <c r="B55" s="28" t="s">
        <v>242</v>
      </c>
      <c r="C55" s="103"/>
      <c r="D55" s="103"/>
      <c r="E55" s="103">
        <v>45</v>
      </c>
      <c r="F55" s="103">
        <v>45</v>
      </c>
      <c r="G55" s="103">
        <v>40</v>
      </c>
      <c r="H55" s="103">
        <v>30</v>
      </c>
      <c r="I55" s="101" t="s">
        <v>243</v>
      </c>
      <c r="J55" s="226"/>
      <c r="K55" s="226"/>
      <c r="L55" s="228"/>
      <c r="M55" s="226"/>
      <c r="N55" s="226"/>
      <c r="O55" s="228"/>
      <c r="P55" s="226"/>
      <c r="Q55" s="226"/>
      <c r="R55" s="228"/>
      <c r="S55" s="226"/>
      <c r="T55" s="226"/>
      <c r="U55" s="228"/>
      <c r="V55" s="226"/>
      <c r="W55" s="226"/>
      <c r="X55" s="228"/>
      <c r="Y55" s="222"/>
    </row>
    <row r="56" spans="1:25" ht="95.25" thickBot="1">
      <c r="A56" s="27" t="s">
        <v>191</v>
      </c>
      <c r="B56" s="28" t="s">
        <v>244</v>
      </c>
      <c r="C56" s="29"/>
      <c r="D56" s="29"/>
      <c r="E56" s="29"/>
      <c r="F56" s="29">
        <v>35</v>
      </c>
      <c r="G56" s="29">
        <v>35</v>
      </c>
      <c r="H56" s="29">
        <v>34</v>
      </c>
      <c r="I56" s="31">
        <v>35</v>
      </c>
      <c r="J56" s="69" t="s">
        <v>245</v>
      </c>
      <c r="K56" s="69" t="s">
        <v>246</v>
      </c>
      <c r="L56" s="88" t="s">
        <v>91</v>
      </c>
      <c r="M56" s="88" t="s">
        <v>247</v>
      </c>
      <c r="N56" s="88" t="s">
        <v>248</v>
      </c>
      <c r="O56" s="88" t="s">
        <v>91</v>
      </c>
      <c r="P56" s="69" t="s">
        <v>249</v>
      </c>
      <c r="Q56" s="69" t="s">
        <v>250</v>
      </c>
      <c r="R56" s="88" t="s">
        <v>69</v>
      </c>
      <c r="S56" s="69" t="s">
        <v>251</v>
      </c>
      <c r="T56" s="69" t="s">
        <v>252</v>
      </c>
      <c r="U56" s="88" t="s">
        <v>50</v>
      </c>
      <c r="V56" s="69"/>
      <c r="W56" s="69"/>
      <c r="X56" s="88" t="s">
        <v>51</v>
      </c>
      <c r="Y56" s="89" t="s">
        <v>253</v>
      </c>
    </row>
    <row r="57" spans="1:25" ht="150" customHeight="1">
      <c r="A57" s="27" t="s">
        <v>254</v>
      </c>
      <c r="B57" s="28" t="s">
        <v>255</v>
      </c>
      <c r="C57" s="29">
        <v>475</v>
      </c>
      <c r="D57" s="29">
        <v>475</v>
      </c>
      <c r="E57" s="29">
        <v>475</v>
      </c>
      <c r="F57" s="29">
        <v>475</v>
      </c>
      <c r="G57" s="29">
        <v>393</v>
      </c>
      <c r="H57" s="29">
        <f>428+129</f>
        <v>557</v>
      </c>
      <c r="I57" s="109">
        <v>455</v>
      </c>
      <c r="J57" s="187" t="s">
        <v>256</v>
      </c>
      <c r="K57" s="187" t="s">
        <v>257</v>
      </c>
      <c r="L57" s="185" t="s">
        <v>50</v>
      </c>
      <c r="M57" s="187"/>
      <c r="N57" s="189"/>
      <c r="O57" s="187" t="s">
        <v>51</v>
      </c>
      <c r="P57" s="187"/>
      <c r="Q57" s="187"/>
      <c r="R57" s="187" t="s">
        <v>51</v>
      </c>
      <c r="S57" s="185" t="s">
        <v>258</v>
      </c>
      <c r="T57" s="185" t="s">
        <v>259</v>
      </c>
      <c r="U57" s="185" t="s">
        <v>29</v>
      </c>
      <c r="V57" s="187"/>
      <c r="W57" s="187"/>
      <c r="X57" s="187" t="s">
        <v>26</v>
      </c>
      <c r="Y57" s="217" t="s">
        <v>260</v>
      </c>
    </row>
    <row r="58" spans="1:25" ht="141" customHeight="1">
      <c r="A58" s="107" t="s">
        <v>254</v>
      </c>
      <c r="B58" s="156" t="s">
        <v>261</v>
      </c>
      <c r="C58" s="108"/>
      <c r="D58" s="108"/>
      <c r="E58" s="108">
        <v>70</v>
      </c>
      <c r="F58" s="108">
        <v>70</v>
      </c>
      <c r="G58" s="108">
        <v>67</v>
      </c>
      <c r="H58" s="108">
        <v>55</v>
      </c>
      <c r="I58" s="110">
        <v>180</v>
      </c>
      <c r="J58" s="188"/>
      <c r="K58" s="188"/>
      <c r="L58" s="186"/>
      <c r="M58" s="188"/>
      <c r="N58" s="190"/>
      <c r="O58" s="188"/>
      <c r="P58" s="188"/>
      <c r="Q58" s="188"/>
      <c r="R58" s="188"/>
      <c r="S58" s="186"/>
      <c r="T58" s="186"/>
      <c r="U58" s="186"/>
      <c r="V58" s="188"/>
      <c r="W58" s="188"/>
      <c r="X58" s="188"/>
      <c r="Y58" s="218"/>
    </row>
    <row r="59" spans="1:25" s="169" customFormat="1" ht="210">
      <c r="A59" s="157" t="s">
        <v>254</v>
      </c>
      <c r="B59" s="158" t="s">
        <v>262</v>
      </c>
      <c r="C59" s="159"/>
      <c r="D59" s="159"/>
      <c r="E59" s="159"/>
      <c r="F59" s="159"/>
      <c r="G59" s="159"/>
      <c r="H59" s="159"/>
      <c r="I59" s="160">
        <v>35</v>
      </c>
      <c r="J59" s="161" t="s">
        <v>63</v>
      </c>
      <c r="K59" s="162" t="s">
        <v>263</v>
      </c>
      <c r="L59" s="163" t="s">
        <v>50</v>
      </c>
      <c r="M59" s="164"/>
      <c r="N59" s="165"/>
      <c r="O59" s="163" t="s">
        <v>26</v>
      </c>
      <c r="P59" s="164"/>
      <c r="Q59" s="165"/>
      <c r="R59" s="163" t="s">
        <v>51</v>
      </c>
      <c r="S59" s="171" t="s">
        <v>264</v>
      </c>
      <c r="T59" s="172" t="s">
        <v>265</v>
      </c>
      <c r="U59" s="163" t="s">
        <v>29</v>
      </c>
      <c r="V59" s="166"/>
      <c r="W59" s="183"/>
      <c r="X59" s="167" t="s">
        <v>51</v>
      </c>
      <c r="Y59" s="168" t="s">
        <v>266</v>
      </c>
    </row>
    <row r="60" spans="1:25" ht="182.25" customHeight="1">
      <c r="A60" s="27" t="s">
        <v>254</v>
      </c>
      <c r="B60" s="28" t="s">
        <v>267</v>
      </c>
      <c r="C60" s="29"/>
      <c r="D60" s="29"/>
      <c r="E60" s="29"/>
      <c r="F60" s="29"/>
      <c r="G60" s="29"/>
      <c r="H60" s="29"/>
      <c r="I60" s="31">
        <v>45</v>
      </c>
      <c r="J60" s="95" t="s">
        <v>256</v>
      </c>
      <c r="K60" s="95" t="s">
        <v>268</v>
      </c>
      <c r="L60" s="5" t="s">
        <v>50</v>
      </c>
      <c r="M60" s="173" t="s">
        <v>269</v>
      </c>
      <c r="N60" s="174" t="s">
        <v>270</v>
      </c>
      <c r="O60" s="5" t="s">
        <v>69</v>
      </c>
      <c r="P60" s="176" t="s">
        <v>271</v>
      </c>
      <c r="Q60" s="178" t="s">
        <v>272</v>
      </c>
      <c r="R60" s="177" t="s">
        <v>91</v>
      </c>
      <c r="S60" s="180" t="s">
        <v>273</v>
      </c>
      <c r="T60" s="181" t="s">
        <v>274</v>
      </c>
      <c r="U60" s="41" t="s">
        <v>91</v>
      </c>
      <c r="V60" s="182" t="s">
        <v>167</v>
      </c>
      <c r="W60" s="179" t="s">
        <v>275</v>
      </c>
      <c r="X60" s="148" t="s">
        <v>78</v>
      </c>
      <c r="Y60" s="170" t="s">
        <v>276</v>
      </c>
    </row>
    <row r="61" spans="1:25" ht="141.75">
      <c r="A61" s="27" t="s">
        <v>81</v>
      </c>
      <c r="B61" s="28" t="s">
        <v>277</v>
      </c>
      <c r="C61" s="29"/>
      <c r="D61" s="29"/>
      <c r="E61" s="29"/>
      <c r="F61" s="29"/>
      <c r="G61" s="29"/>
      <c r="H61" s="29"/>
      <c r="I61" s="31">
        <v>45</v>
      </c>
      <c r="J61" s="95" t="s">
        <v>256</v>
      </c>
      <c r="K61" s="95" t="s">
        <v>278</v>
      </c>
      <c r="L61" s="5" t="s">
        <v>50</v>
      </c>
      <c r="M61" s="173" t="s">
        <v>269</v>
      </c>
      <c r="N61" s="174" t="s">
        <v>270</v>
      </c>
      <c r="O61" s="175" t="s">
        <v>69</v>
      </c>
      <c r="P61" s="176" t="s">
        <v>271</v>
      </c>
      <c r="Q61" s="178" t="s">
        <v>272</v>
      </c>
      <c r="R61" s="177" t="s">
        <v>91</v>
      </c>
      <c r="S61" s="180" t="s">
        <v>273</v>
      </c>
      <c r="T61" s="179" t="s">
        <v>274</v>
      </c>
      <c r="U61" s="41" t="s">
        <v>91</v>
      </c>
      <c r="V61" s="182" t="s">
        <v>167</v>
      </c>
      <c r="W61" s="184" t="s">
        <v>279</v>
      </c>
      <c r="X61" s="148" t="s">
        <v>78</v>
      </c>
      <c r="Y61" s="170" t="s">
        <v>276</v>
      </c>
    </row>
    <row r="62" spans="1:25" ht="15" customHeight="1">
      <c r="I62" s="4"/>
      <c r="K62"/>
      <c r="P62" s="127"/>
      <c r="S62" s="128"/>
      <c r="X62" s="70"/>
    </row>
    <row r="63" spans="1:25">
      <c r="C63" s="4">
        <f>SUM(C6:C59)-C37-C26</f>
        <v>5536</v>
      </c>
      <c r="D63" s="4">
        <f>SUM(D6:D59)-D37-D26</f>
        <v>6236</v>
      </c>
      <c r="E63" s="4">
        <f>SUM(E6:E59)-E37-E26-E10</f>
        <v>6236</v>
      </c>
      <c r="F63" s="4">
        <f>SUM(F6:F59)-F37-F26-F10</f>
        <v>6426</v>
      </c>
      <c r="I63" s="4">
        <f>SUM(I6:I61)-I37-I26-I10</f>
        <v>6028</v>
      </c>
      <c r="J63" s="2">
        <f>I63-F63</f>
        <v>-398</v>
      </c>
      <c r="K63" t="s">
        <v>280</v>
      </c>
      <c r="L63" s="2">
        <f>I7+I9+I21+I23+I47+I49+I58</f>
        <v>1004</v>
      </c>
    </row>
    <row r="64" spans="1:25">
      <c r="B64" s="4" t="s">
        <v>281</v>
      </c>
      <c r="C64" s="4">
        <f>C63+'DOUBLE LICENCE'!C24</f>
        <v>5906</v>
      </c>
      <c r="D64" s="4">
        <f>D63+'DOUBLE LICENCE'!D24</f>
        <v>6738</v>
      </c>
      <c r="E64" s="4">
        <f>E63+'DOUBLE LICENCE'!E24</f>
        <v>6753</v>
      </c>
      <c r="F64" s="4">
        <f>F63+'DOUBLE LICENCE'!F24</f>
        <v>6943</v>
      </c>
      <c r="I64" s="4">
        <f>I63+'DOUBLE LICENCE'!I24</f>
        <v>6548</v>
      </c>
      <c r="J64" s="2">
        <f t="shared" ref="J64:J65" si="3">I64-F64</f>
        <v>-395</v>
      </c>
    </row>
    <row r="65" spans="2:10">
      <c r="B65" s="4" t="s">
        <v>282</v>
      </c>
      <c r="C65" s="4">
        <f>C64+BUT!C24</f>
        <v>7002</v>
      </c>
      <c r="D65" s="4">
        <f>D64+BUT!D24</f>
        <v>7831</v>
      </c>
      <c r="E65" s="4">
        <f>E64+BUT!E24</f>
        <v>7851</v>
      </c>
      <c r="F65" s="4">
        <f>F64+BUT!F24</f>
        <v>7953</v>
      </c>
      <c r="I65" s="4">
        <f>I64+BUT!I24</f>
        <v>7556</v>
      </c>
      <c r="J65" s="2">
        <f t="shared" si="3"/>
        <v>-397</v>
      </c>
    </row>
  </sheetData>
  <mergeCells count="195">
    <mergeCell ref="K50:K51"/>
    <mergeCell ref="K52:K53"/>
    <mergeCell ref="O50:O51"/>
    <mergeCell ref="P50:P51"/>
    <mergeCell ref="R50:R51"/>
    <mergeCell ref="M43:M44"/>
    <mergeCell ref="N43:N44"/>
    <mergeCell ref="O43:O44"/>
    <mergeCell ref="Q20:Q21"/>
    <mergeCell ref="R20:R21"/>
    <mergeCell ref="K43:K44"/>
    <mergeCell ref="L43:L44"/>
    <mergeCell ref="L48:L49"/>
    <mergeCell ref="M48:M49"/>
    <mergeCell ref="N48:N49"/>
    <mergeCell ref="N50:N51"/>
    <mergeCell ref="M52:M53"/>
    <mergeCell ref="P43:P44"/>
    <mergeCell ref="Q43:Q44"/>
    <mergeCell ref="R43:R44"/>
    <mergeCell ref="M46:M47"/>
    <mergeCell ref="N46:N47"/>
    <mergeCell ref="N52:N53"/>
    <mergeCell ref="O52:O53"/>
    <mergeCell ref="T46:T47"/>
    <mergeCell ref="O48:O49"/>
    <mergeCell ref="P48:P49"/>
    <mergeCell ref="Q48:Q49"/>
    <mergeCell ref="R48:R49"/>
    <mergeCell ref="S48:S49"/>
    <mergeCell ref="T48:T49"/>
    <mergeCell ref="A10:A19"/>
    <mergeCell ref="I11:I19"/>
    <mergeCell ref="J48:J49"/>
    <mergeCell ref="T52:T53"/>
    <mergeCell ref="W48:W49"/>
    <mergeCell ref="X48:X49"/>
    <mergeCell ref="T50:T51"/>
    <mergeCell ref="U50:U51"/>
    <mergeCell ref="U52:U53"/>
    <mergeCell ref="V52:V53"/>
    <mergeCell ref="W52:W53"/>
    <mergeCell ref="X52:X53"/>
    <mergeCell ref="U48:U49"/>
    <mergeCell ref="V48:V49"/>
    <mergeCell ref="Q52:Q53"/>
    <mergeCell ref="R52:R53"/>
    <mergeCell ref="S52:S53"/>
    <mergeCell ref="L50:L51"/>
    <mergeCell ref="Q50:Q51"/>
    <mergeCell ref="O46:O47"/>
    <mergeCell ref="M50:M51"/>
    <mergeCell ref="P46:P47"/>
    <mergeCell ref="Q46:Q47"/>
    <mergeCell ref="R46:R47"/>
    <mergeCell ref="S46:S47"/>
    <mergeCell ref="Y6:Y7"/>
    <mergeCell ref="Y11:Y19"/>
    <mergeCell ref="Y22:Y23"/>
    <mergeCell ref="Y20:Y21"/>
    <mergeCell ref="Y8:Y9"/>
    <mergeCell ref="X22:X23"/>
    <mergeCell ref="N11:N19"/>
    <mergeCell ref="M11:M19"/>
    <mergeCell ref="L11:L19"/>
    <mergeCell ref="P22:P23"/>
    <mergeCell ref="Q22:Q23"/>
    <mergeCell ref="R22:R23"/>
    <mergeCell ref="S22:S23"/>
    <mergeCell ref="T22:T23"/>
    <mergeCell ref="U22:U23"/>
    <mergeCell ref="W22:W23"/>
    <mergeCell ref="O20:O21"/>
    <mergeCell ref="P20:P21"/>
    <mergeCell ref="X6:X7"/>
    <mergeCell ref="T6:T7"/>
    <mergeCell ref="U6:U7"/>
    <mergeCell ref="V6:V7"/>
    <mergeCell ref="W6:W7"/>
    <mergeCell ref="W20:W21"/>
    <mergeCell ref="J54:J55"/>
    <mergeCell ref="J46:J47"/>
    <mergeCell ref="J50:J51"/>
    <mergeCell ref="J52:J53"/>
    <mergeCell ref="U46:U47"/>
    <mergeCell ref="T43:T44"/>
    <mergeCell ref="U43:U44"/>
    <mergeCell ref="K48:K49"/>
    <mergeCell ref="O54:O55"/>
    <mergeCell ref="N54:N55"/>
    <mergeCell ref="M54:M55"/>
    <mergeCell ref="L54:L55"/>
    <mergeCell ref="K54:K55"/>
    <mergeCell ref="U54:U55"/>
    <mergeCell ref="T54:T55"/>
    <mergeCell ref="S54:S55"/>
    <mergeCell ref="R54:R55"/>
    <mergeCell ref="Q54:Q55"/>
    <mergeCell ref="P54:P55"/>
    <mergeCell ref="S43:S44"/>
    <mergeCell ref="L46:L47"/>
    <mergeCell ref="L52:L53"/>
    <mergeCell ref="S50:S51"/>
    <mergeCell ref="P52:P53"/>
    <mergeCell ref="K6:K7"/>
    <mergeCell ref="L6:L7"/>
    <mergeCell ref="M6:M7"/>
    <mergeCell ref="J6:J7"/>
    <mergeCell ref="J22:J23"/>
    <mergeCell ref="J11:J19"/>
    <mergeCell ref="J20:J21"/>
    <mergeCell ref="J43:J44"/>
    <mergeCell ref="V20:V21"/>
    <mergeCell ref="T11:T19"/>
    <mergeCell ref="N6:N7"/>
    <mergeCell ref="O6:O7"/>
    <mergeCell ref="P6:P7"/>
    <mergeCell ref="Q6:Q7"/>
    <mergeCell ref="R6:R7"/>
    <mergeCell ref="S6:S7"/>
    <mergeCell ref="Y57:Y58"/>
    <mergeCell ref="Y43:Y44"/>
    <mergeCell ref="Y46:Y47"/>
    <mergeCell ref="Y48:Y49"/>
    <mergeCell ref="Y54:Y55"/>
    <mergeCell ref="Y50:Y51"/>
    <mergeCell ref="Y52:Y53"/>
    <mergeCell ref="V50:V51"/>
    <mergeCell ref="W50:W51"/>
    <mergeCell ref="X50:X51"/>
    <mergeCell ref="V46:V47"/>
    <mergeCell ref="W46:W47"/>
    <mergeCell ref="V43:V44"/>
    <mergeCell ref="W43:W44"/>
    <mergeCell ref="X43:X44"/>
    <mergeCell ref="X46:X47"/>
    <mergeCell ref="X54:X55"/>
    <mergeCell ref="W54:W55"/>
    <mergeCell ref="V54:V55"/>
    <mergeCell ref="X20:X21"/>
    <mergeCell ref="K22:K23"/>
    <mergeCell ref="L22:L23"/>
    <mergeCell ref="M22:M23"/>
    <mergeCell ref="N22:N23"/>
    <mergeCell ref="O22:O23"/>
    <mergeCell ref="V11:V19"/>
    <mergeCell ref="W11:W19"/>
    <mergeCell ref="X11:X19"/>
    <mergeCell ref="S20:S21"/>
    <mergeCell ref="U11:U19"/>
    <mergeCell ref="T20:T21"/>
    <mergeCell ref="U20:U21"/>
    <mergeCell ref="K11:K19"/>
    <mergeCell ref="K20:K21"/>
    <mergeCell ref="L20:L21"/>
    <mergeCell ref="M20:M21"/>
    <mergeCell ref="N20:N21"/>
    <mergeCell ref="P11:P19"/>
    <mergeCell ref="O11:O19"/>
    <mergeCell ref="Q11:Q19"/>
    <mergeCell ref="R11:R19"/>
    <mergeCell ref="S11:S19"/>
    <mergeCell ref="A1:Y1"/>
    <mergeCell ref="C2:H2"/>
    <mergeCell ref="J2:X3"/>
    <mergeCell ref="A2:A5"/>
    <mergeCell ref="B2:B5"/>
    <mergeCell ref="J4:L4"/>
    <mergeCell ref="M4:O4"/>
    <mergeCell ref="P4:R4"/>
    <mergeCell ref="S4:U4"/>
    <mergeCell ref="V4:X4"/>
    <mergeCell ref="C3:C5"/>
    <mergeCell ref="D3:D5"/>
    <mergeCell ref="E3:E5"/>
    <mergeCell ref="G3:G5"/>
    <mergeCell ref="H3:H5"/>
    <mergeCell ref="I2:I5"/>
    <mergeCell ref="F3:F5"/>
    <mergeCell ref="Y2:Y5"/>
    <mergeCell ref="S57:S58"/>
    <mergeCell ref="T57:T58"/>
    <mergeCell ref="U57:U58"/>
    <mergeCell ref="V57:V58"/>
    <mergeCell ref="W57:W58"/>
    <mergeCell ref="X57:X58"/>
    <mergeCell ref="K57:K58"/>
    <mergeCell ref="J57:J58"/>
    <mergeCell ref="L57:L58"/>
    <mergeCell ref="M57:M58"/>
    <mergeCell ref="N57:N58"/>
    <mergeCell ref="O57:O58"/>
    <mergeCell ref="P57:P58"/>
    <mergeCell ref="Q57:Q58"/>
    <mergeCell ref="R57:R58"/>
  </mergeCells>
  <conditionalFormatting sqref="Y24">
    <cfRule type="expression" dxfId="316" priority="314">
      <formula>LOWER($J24)="non"</formula>
    </cfRule>
  </conditionalFormatting>
  <conditionalFormatting sqref="Y42">
    <cfRule type="expression" dxfId="315" priority="302">
      <formula>LOWER($J42)="non"</formula>
    </cfRule>
  </conditionalFormatting>
  <conditionalFormatting sqref="J6:J7 V31">
    <cfRule type="expression" dxfId="314" priority="300">
      <formula>L6="Non utilisé"</formula>
    </cfRule>
  </conditionalFormatting>
  <conditionalFormatting sqref="K6:K7">
    <cfRule type="expression" dxfId="313" priority="299">
      <formula>L6="Non utilisé"</formula>
    </cfRule>
  </conditionalFormatting>
  <conditionalFormatting sqref="X6:X7">
    <cfRule type="expression" dxfId="312" priority="39">
      <formula>Z6="Non utilisé"</formula>
    </cfRule>
  </conditionalFormatting>
  <conditionalFormatting sqref="J11">
    <cfRule type="expression" dxfId="311" priority="298">
      <formula>L11="Non utilisé"</formula>
    </cfRule>
  </conditionalFormatting>
  <conditionalFormatting sqref="K11">
    <cfRule type="expression" dxfId="310" priority="297">
      <formula>L11="Non utilisé"</formula>
    </cfRule>
  </conditionalFormatting>
  <conditionalFormatting sqref="J50">
    <cfRule type="expression" dxfId="309" priority="268">
      <formula>L50="Non utilisé"</formula>
    </cfRule>
  </conditionalFormatting>
  <conditionalFormatting sqref="K50">
    <cfRule type="expression" dxfId="308" priority="267">
      <formula>L50="Non utilisé"</formula>
    </cfRule>
  </conditionalFormatting>
  <conditionalFormatting sqref="J20:J21">
    <cfRule type="expression" dxfId="307" priority="288">
      <formula>L20="Non utilisé"</formula>
    </cfRule>
  </conditionalFormatting>
  <conditionalFormatting sqref="K20:K21">
    <cfRule type="expression" dxfId="306" priority="287">
      <formula>L20="Non utilisé"</formula>
    </cfRule>
  </conditionalFormatting>
  <conditionalFormatting sqref="J22:J23">
    <cfRule type="expression" dxfId="305" priority="286">
      <formula>L22="Non utilisé"</formula>
    </cfRule>
  </conditionalFormatting>
  <conditionalFormatting sqref="K22:K23">
    <cfRule type="expression" dxfId="304" priority="285">
      <formula>L22="Non utilisé"</formula>
    </cfRule>
  </conditionalFormatting>
  <conditionalFormatting sqref="J24">
    <cfRule type="expression" dxfId="303" priority="284">
      <formula>L24="Non utilisé"</formula>
    </cfRule>
  </conditionalFormatting>
  <conditionalFormatting sqref="J27:J29 J31:J35">
    <cfRule type="expression" dxfId="302" priority="280">
      <formula>L27="Non utilisé"</formula>
    </cfRule>
  </conditionalFormatting>
  <conditionalFormatting sqref="K31 K33:K35">
    <cfRule type="expression" dxfId="301" priority="279">
      <formula>L31="Non utilisé"</formula>
    </cfRule>
  </conditionalFormatting>
  <conditionalFormatting sqref="J38:J42">
    <cfRule type="expression" dxfId="300" priority="278">
      <formula>L38="Non utilisé"</formula>
    </cfRule>
  </conditionalFormatting>
  <conditionalFormatting sqref="J43">
    <cfRule type="expression" dxfId="299" priority="276">
      <formula>L43="Non utilisé"</formula>
    </cfRule>
  </conditionalFormatting>
  <conditionalFormatting sqref="K43">
    <cfRule type="expression" dxfId="298" priority="275">
      <formula>L43="Non utilisé"</formula>
    </cfRule>
  </conditionalFormatting>
  <conditionalFormatting sqref="J45">
    <cfRule type="expression" dxfId="297" priority="274">
      <formula>L45="Non utilisé"</formula>
    </cfRule>
  </conditionalFormatting>
  <conditionalFormatting sqref="K45">
    <cfRule type="expression" dxfId="296" priority="273">
      <formula>L45="Non utilisé"</formula>
    </cfRule>
  </conditionalFormatting>
  <conditionalFormatting sqref="J46">
    <cfRule type="expression" dxfId="295" priority="272">
      <formula>L46="Non utilisé"</formula>
    </cfRule>
  </conditionalFormatting>
  <conditionalFormatting sqref="J48">
    <cfRule type="expression" dxfId="294" priority="270">
      <formula>L48="Non utilisé"</formula>
    </cfRule>
  </conditionalFormatting>
  <conditionalFormatting sqref="K48">
    <cfRule type="expression" dxfId="293" priority="269">
      <formula>L48="Non utilisé"</formula>
    </cfRule>
  </conditionalFormatting>
  <conditionalFormatting sqref="L50">
    <cfRule type="expression" dxfId="292" priority="266">
      <formula>N50="Non utilisé"</formula>
    </cfRule>
  </conditionalFormatting>
  <conditionalFormatting sqref="J52">
    <cfRule type="expression" dxfId="291" priority="265">
      <formula>L52="Non utilisé"</formula>
    </cfRule>
  </conditionalFormatting>
  <conditionalFormatting sqref="K52">
    <cfRule type="expression" dxfId="290" priority="264">
      <formula>L52="Non utilisé"</formula>
    </cfRule>
  </conditionalFormatting>
  <conditionalFormatting sqref="J54">
    <cfRule type="expression" dxfId="289" priority="263">
      <formula>L54="Non utilisé"</formula>
    </cfRule>
  </conditionalFormatting>
  <conditionalFormatting sqref="K54">
    <cfRule type="expression" dxfId="288" priority="262">
      <formula>L54="Non utilisé"</formula>
    </cfRule>
  </conditionalFormatting>
  <conditionalFormatting sqref="J56">
    <cfRule type="expression" dxfId="287" priority="261">
      <formula>L56="Non utilisé"</formula>
    </cfRule>
  </conditionalFormatting>
  <conditionalFormatting sqref="K56">
    <cfRule type="expression" dxfId="286" priority="260">
      <formula>L56="Non utilisé"</formula>
    </cfRule>
  </conditionalFormatting>
  <conditionalFormatting sqref="S57">
    <cfRule type="expression" dxfId="285" priority="253">
      <formula>U57="Non utilisé"</formula>
    </cfRule>
  </conditionalFormatting>
  <conditionalFormatting sqref="T57">
    <cfRule type="expression" dxfId="284" priority="252">
      <formula>U57="Non utilisé"</formula>
    </cfRule>
  </conditionalFormatting>
  <conditionalFormatting sqref="M54">
    <cfRule type="expression" dxfId="283" priority="249">
      <formula>O54="Non utilisé"</formula>
    </cfRule>
  </conditionalFormatting>
  <conditionalFormatting sqref="N54">
    <cfRule type="expression" dxfId="282" priority="248">
      <formula>O54="Non utilisé"</formula>
    </cfRule>
  </conditionalFormatting>
  <conditionalFormatting sqref="P54">
    <cfRule type="expression" dxfId="281" priority="247">
      <formula>R54="Non utilisé"</formula>
    </cfRule>
  </conditionalFormatting>
  <conditionalFormatting sqref="Q54">
    <cfRule type="expression" dxfId="280" priority="246">
      <formula>R54="Non utilisé"</formula>
    </cfRule>
  </conditionalFormatting>
  <conditionalFormatting sqref="S54">
    <cfRule type="expression" dxfId="279" priority="245">
      <formula>U54="Non utilisé"</formula>
    </cfRule>
  </conditionalFormatting>
  <conditionalFormatting sqref="T54">
    <cfRule type="expression" dxfId="278" priority="244">
      <formula>U54="Non utilisé"</formula>
    </cfRule>
  </conditionalFormatting>
  <conditionalFormatting sqref="V54">
    <cfRule type="expression" dxfId="277" priority="243">
      <formula>X54="Non utilisé"</formula>
    </cfRule>
  </conditionalFormatting>
  <conditionalFormatting sqref="W54">
    <cfRule type="expression" dxfId="276" priority="242">
      <formula>X54="Non utilisé"</formula>
    </cfRule>
  </conditionalFormatting>
  <conditionalFormatting sqref="M52">
    <cfRule type="expression" dxfId="275" priority="241">
      <formula>O52="Non utilisé"</formula>
    </cfRule>
  </conditionalFormatting>
  <conditionalFormatting sqref="N52">
    <cfRule type="expression" dxfId="274" priority="240">
      <formula>O52="Non utilisé"</formula>
    </cfRule>
  </conditionalFormatting>
  <conditionalFormatting sqref="P52">
    <cfRule type="expression" dxfId="273" priority="239">
      <formula>R52="Non utilisé"</formula>
    </cfRule>
  </conditionalFormatting>
  <conditionalFormatting sqref="Q52">
    <cfRule type="expression" dxfId="272" priority="238">
      <formula>R52="Non utilisé"</formula>
    </cfRule>
  </conditionalFormatting>
  <conditionalFormatting sqref="S52">
    <cfRule type="expression" dxfId="271" priority="237">
      <formula>U52="Non utilisé"</formula>
    </cfRule>
  </conditionalFormatting>
  <conditionalFormatting sqref="T52">
    <cfRule type="expression" dxfId="270" priority="236">
      <formula>U52="Non utilisé"</formula>
    </cfRule>
  </conditionalFormatting>
  <conditionalFormatting sqref="V52">
    <cfRule type="expression" dxfId="269" priority="235">
      <formula>X52="Non utilisé"</formula>
    </cfRule>
  </conditionalFormatting>
  <conditionalFormatting sqref="W52">
    <cfRule type="expression" dxfId="268" priority="234">
      <formula>X52="Non utilisé"</formula>
    </cfRule>
  </conditionalFormatting>
  <conditionalFormatting sqref="O52">
    <cfRule type="expression" dxfId="267" priority="233">
      <formula>Q52="Non utilisé"</formula>
    </cfRule>
  </conditionalFormatting>
  <conditionalFormatting sqref="M50">
    <cfRule type="expression" dxfId="266" priority="232">
      <formula>O50="Non utilisé"</formula>
    </cfRule>
  </conditionalFormatting>
  <conditionalFormatting sqref="N50">
    <cfRule type="expression" dxfId="265" priority="231">
      <formula>O50="Non utilisé"</formula>
    </cfRule>
  </conditionalFormatting>
  <conditionalFormatting sqref="P50">
    <cfRule type="expression" dxfId="264" priority="230">
      <formula>R50="Non utilisé"</formula>
    </cfRule>
  </conditionalFormatting>
  <conditionalFormatting sqref="Q50">
    <cfRule type="expression" dxfId="263" priority="229">
      <formula>R50="Non utilisé"</formula>
    </cfRule>
  </conditionalFormatting>
  <conditionalFormatting sqref="S50">
    <cfRule type="expression" dxfId="262" priority="228">
      <formula>U50="Non utilisé"</formula>
    </cfRule>
  </conditionalFormatting>
  <conditionalFormatting sqref="T50">
    <cfRule type="expression" dxfId="261" priority="227">
      <formula>U50="Non utilisé"</formula>
    </cfRule>
  </conditionalFormatting>
  <conditionalFormatting sqref="V50">
    <cfRule type="expression" dxfId="260" priority="226">
      <formula>X50="Non utilisé"</formula>
    </cfRule>
  </conditionalFormatting>
  <conditionalFormatting sqref="W50">
    <cfRule type="expression" dxfId="259" priority="225">
      <formula>X50="Non utilisé"</formula>
    </cfRule>
  </conditionalFormatting>
  <conditionalFormatting sqref="M48">
    <cfRule type="expression" dxfId="258" priority="224">
      <formula>O48="Non utilisé"</formula>
    </cfRule>
  </conditionalFormatting>
  <conditionalFormatting sqref="N48">
    <cfRule type="expression" dxfId="257" priority="223">
      <formula>O48="Non utilisé"</formula>
    </cfRule>
  </conditionalFormatting>
  <conditionalFormatting sqref="P48">
    <cfRule type="expression" dxfId="256" priority="222">
      <formula>R48="Non utilisé"</formula>
    </cfRule>
  </conditionalFormatting>
  <conditionalFormatting sqref="Q48">
    <cfRule type="expression" dxfId="255" priority="221">
      <formula>R48="Non utilisé"</formula>
    </cfRule>
  </conditionalFormatting>
  <conditionalFormatting sqref="M46">
    <cfRule type="expression" dxfId="254" priority="215">
      <formula>O46="Non utilisé"</formula>
    </cfRule>
  </conditionalFormatting>
  <conditionalFormatting sqref="N46">
    <cfRule type="expression" dxfId="253" priority="214">
      <formula>O46="Non utilisé"</formula>
    </cfRule>
  </conditionalFormatting>
  <conditionalFormatting sqref="P46">
    <cfRule type="expression" dxfId="252" priority="213">
      <formula>R46="Non utilisé"</formula>
    </cfRule>
  </conditionalFormatting>
  <conditionalFormatting sqref="Q46">
    <cfRule type="expression" dxfId="251" priority="212">
      <formula>R46="Non utilisé"</formula>
    </cfRule>
  </conditionalFormatting>
  <conditionalFormatting sqref="S46">
    <cfRule type="expression" dxfId="250" priority="211">
      <formula>U46="Non utilisé"</formula>
    </cfRule>
  </conditionalFormatting>
  <conditionalFormatting sqref="T46">
    <cfRule type="expression" dxfId="249" priority="210">
      <formula>U46="Non utilisé"</formula>
    </cfRule>
  </conditionalFormatting>
  <conditionalFormatting sqref="V46">
    <cfRule type="expression" dxfId="248" priority="209">
      <formula>X46="Non utilisé"</formula>
    </cfRule>
  </conditionalFormatting>
  <conditionalFormatting sqref="W46">
    <cfRule type="expression" dxfId="247" priority="208">
      <formula>X46="Non utilisé"</formula>
    </cfRule>
  </conditionalFormatting>
  <conditionalFormatting sqref="X46">
    <cfRule type="expression" dxfId="246" priority="207">
      <formula>Z46="Non utilisé"</formula>
    </cfRule>
  </conditionalFormatting>
  <conditionalFormatting sqref="M45">
    <cfRule type="expression" dxfId="245" priority="206">
      <formula>O45="Non utilisé"</formula>
    </cfRule>
  </conditionalFormatting>
  <conditionalFormatting sqref="N45">
    <cfRule type="expression" dxfId="244" priority="205">
      <formula>O45="Non utilisé"</formula>
    </cfRule>
  </conditionalFormatting>
  <conditionalFormatting sqref="P45">
    <cfRule type="expression" dxfId="243" priority="204">
      <formula>R45="Non utilisé"</formula>
    </cfRule>
  </conditionalFormatting>
  <conditionalFormatting sqref="Q45">
    <cfRule type="expression" dxfId="242" priority="203">
      <formula>R45="Non utilisé"</formula>
    </cfRule>
  </conditionalFormatting>
  <conditionalFormatting sqref="S45">
    <cfRule type="expression" dxfId="241" priority="202">
      <formula>U45="Non utilisé"</formula>
    </cfRule>
  </conditionalFormatting>
  <conditionalFormatting sqref="T45">
    <cfRule type="expression" dxfId="240" priority="201">
      <formula>U45="Non utilisé"</formula>
    </cfRule>
  </conditionalFormatting>
  <conditionalFormatting sqref="V45">
    <cfRule type="expression" dxfId="239" priority="200">
      <formula>X45="Non utilisé"</formula>
    </cfRule>
  </conditionalFormatting>
  <conditionalFormatting sqref="W45">
    <cfRule type="expression" dxfId="238" priority="199">
      <formula>X45="Non utilisé"</formula>
    </cfRule>
  </conditionalFormatting>
  <conditionalFormatting sqref="X45">
    <cfRule type="expression" dxfId="237" priority="198">
      <formula>Z45="Non utilisé"</formula>
    </cfRule>
  </conditionalFormatting>
  <conditionalFormatting sqref="Y45">
    <cfRule type="expression" dxfId="236" priority="197">
      <formula>Z45="Non utilisé"</formula>
    </cfRule>
  </conditionalFormatting>
  <conditionalFormatting sqref="M43">
    <cfRule type="expression" dxfId="235" priority="196">
      <formula>O43="Non utilisé"</formula>
    </cfRule>
  </conditionalFormatting>
  <conditionalFormatting sqref="N43">
    <cfRule type="expression" dxfId="234" priority="195">
      <formula>O43="Non utilisé"</formula>
    </cfRule>
  </conditionalFormatting>
  <conditionalFormatting sqref="P43">
    <cfRule type="expression" dxfId="233" priority="194">
      <formula>R43="Non utilisé"</formula>
    </cfRule>
  </conditionalFormatting>
  <conditionalFormatting sqref="Q43">
    <cfRule type="expression" dxfId="232" priority="193">
      <formula>R43="Non utilisé"</formula>
    </cfRule>
  </conditionalFormatting>
  <conditionalFormatting sqref="S43">
    <cfRule type="expression" dxfId="231" priority="192">
      <formula>U43="Non utilisé"</formula>
    </cfRule>
  </conditionalFormatting>
  <conditionalFormatting sqref="T43">
    <cfRule type="expression" dxfId="230" priority="191">
      <formula>U43="Non utilisé"</formula>
    </cfRule>
  </conditionalFormatting>
  <conditionalFormatting sqref="V43">
    <cfRule type="expression" dxfId="229" priority="190">
      <formula>X43="Non utilisé"</formula>
    </cfRule>
  </conditionalFormatting>
  <conditionalFormatting sqref="W43">
    <cfRule type="expression" dxfId="228" priority="189">
      <formula>X43="Non utilisé"</formula>
    </cfRule>
  </conditionalFormatting>
  <conditionalFormatting sqref="X43">
    <cfRule type="expression" dxfId="227" priority="188">
      <formula>Z43="Non utilisé"</formula>
    </cfRule>
  </conditionalFormatting>
  <conditionalFormatting sqref="M42">
    <cfRule type="expression" dxfId="226" priority="187">
      <formula>O42="Non utilisé"</formula>
    </cfRule>
  </conditionalFormatting>
  <conditionalFormatting sqref="N42">
    <cfRule type="expression" dxfId="225" priority="186">
      <formula>O42="Non utilisé"</formula>
    </cfRule>
  </conditionalFormatting>
  <conditionalFormatting sqref="P42">
    <cfRule type="expression" dxfId="224" priority="185">
      <formula>R42="Non utilisé"</formula>
    </cfRule>
  </conditionalFormatting>
  <conditionalFormatting sqref="Q42">
    <cfRule type="expression" dxfId="223" priority="184">
      <formula>R42="Non utilisé"</formula>
    </cfRule>
  </conditionalFormatting>
  <conditionalFormatting sqref="S42">
    <cfRule type="expression" dxfId="222" priority="183">
      <formula>U42="Non utilisé"</formula>
    </cfRule>
  </conditionalFormatting>
  <conditionalFormatting sqref="T42">
    <cfRule type="expression" dxfId="221" priority="182">
      <formula>U42="Non utilisé"</formula>
    </cfRule>
  </conditionalFormatting>
  <conditionalFormatting sqref="V42">
    <cfRule type="expression" dxfId="220" priority="181">
      <formula>X42="Non utilisé"</formula>
    </cfRule>
  </conditionalFormatting>
  <conditionalFormatting sqref="W42">
    <cfRule type="expression" dxfId="219" priority="180">
      <formula>X42="Non utilisé"</formula>
    </cfRule>
  </conditionalFormatting>
  <conditionalFormatting sqref="M41">
    <cfRule type="expression" dxfId="218" priority="179">
      <formula>O41="Non utilisé"</formula>
    </cfRule>
  </conditionalFormatting>
  <conditionalFormatting sqref="N41">
    <cfRule type="expression" dxfId="217" priority="178">
      <formula>O41="Non utilisé"</formula>
    </cfRule>
  </conditionalFormatting>
  <conditionalFormatting sqref="P41">
    <cfRule type="expression" dxfId="216" priority="177">
      <formula>R41="Non utilisé"</formula>
    </cfRule>
  </conditionalFormatting>
  <conditionalFormatting sqref="Q41">
    <cfRule type="expression" dxfId="215" priority="176">
      <formula>R41="Non utilisé"</formula>
    </cfRule>
  </conditionalFormatting>
  <conditionalFormatting sqref="X41">
    <cfRule type="expression" dxfId="214" priority="171">
      <formula>Z41="Non utilisé"</formula>
    </cfRule>
  </conditionalFormatting>
  <conditionalFormatting sqref="Y41">
    <cfRule type="expression" dxfId="213" priority="170">
      <formula>Z41="Non utilisé"</formula>
    </cfRule>
  </conditionalFormatting>
  <conditionalFormatting sqref="M40">
    <cfRule type="expression" dxfId="212" priority="169">
      <formula>O40="Non utilisé"</formula>
    </cfRule>
  </conditionalFormatting>
  <conditionalFormatting sqref="N40">
    <cfRule type="expression" dxfId="211" priority="168">
      <formula>O40="Non utilisé"</formula>
    </cfRule>
  </conditionalFormatting>
  <conditionalFormatting sqref="P40">
    <cfRule type="expression" dxfId="210" priority="167">
      <formula>R40="Non utilisé"</formula>
    </cfRule>
  </conditionalFormatting>
  <conditionalFormatting sqref="Q40">
    <cfRule type="expression" dxfId="209" priority="166">
      <formula>R40="Non utilisé"</formula>
    </cfRule>
  </conditionalFormatting>
  <conditionalFormatting sqref="X40">
    <cfRule type="expression" dxfId="208" priority="161">
      <formula>Z40="Non utilisé"</formula>
    </cfRule>
  </conditionalFormatting>
  <conditionalFormatting sqref="Y40">
    <cfRule type="expression" dxfId="207" priority="160">
      <formula>Z40="Non utilisé"</formula>
    </cfRule>
  </conditionalFormatting>
  <conditionalFormatting sqref="M39">
    <cfRule type="expression" dxfId="206" priority="159">
      <formula>O39="Non utilisé"</formula>
    </cfRule>
  </conditionalFormatting>
  <conditionalFormatting sqref="N39">
    <cfRule type="expression" dxfId="205" priority="158">
      <formula>O39="Non utilisé"</formula>
    </cfRule>
  </conditionalFormatting>
  <conditionalFormatting sqref="P39">
    <cfRule type="expression" dxfId="204" priority="157">
      <formula>R39="Non utilisé"</formula>
    </cfRule>
  </conditionalFormatting>
  <conditionalFormatting sqref="Q39">
    <cfRule type="expression" dxfId="203" priority="156">
      <formula>R39="Non utilisé"</formula>
    </cfRule>
  </conditionalFormatting>
  <conditionalFormatting sqref="X39">
    <cfRule type="expression" dxfId="202" priority="151">
      <formula>Z39="Non utilisé"</formula>
    </cfRule>
  </conditionalFormatting>
  <conditionalFormatting sqref="Y39">
    <cfRule type="expression" dxfId="201" priority="150">
      <formula>Z39="Non utilisé"</formula>
    </cfRule>
  </conditionalFormatting>
  <conditionalFormatting sqref="M38">
    <cfRule type="expression" dxfId="200" priority="149">
      <formula>O38="Non utilisé"</formula>
    </cfRule>
  </conditionalFormatting>
  <conditionalFormatting sqref="N38">
    <cfRule type="expression" dxfId="199" priority="148">
      <formula>O38="Non utilisé"</formula>
    </cfRule>
  </conditionalFormatting>
  <conditionalFormatting sqref="P38">
    <cfRule type="expression" dxfId="198" priority="147">
      <formula>R38="Non utilisé"</formula>
    </cfRule>
  </conditionalFormatting>
  <conditionalFormatting sqref="X38">
    <cfRule type="expression" dxfId="197" priority="141">
      <formula>Z38="Non utilisé"</formula>
    </cfRule>
  </conditionalFormatting>
  <conditionalFormatting sqref="Y38">
    <cfRule type="expression" dxfId="196" priority="140">
      <formula>Z38="Non utilisé"</formula>
    </cfRule>
  </conditionalFormatting>
  <conditionalFormatting sqref="M34:M35">
    <cfRule type="expression" dxfId="195" priority="139">
      <formula>O34="Non utilisé"</formula>
    </cfRule>
  </conditionalFormatting>
  <conditionalFormatting sqref="N34:N35">
    <cfRule type="expression" dxfId="194" priority="138">
      <formula>O34="Non utilisé"</formula>
    </cfRule>
  </conditionalFormatting>
  <conditionalFormatting sqref="P34:P35">
    <cfRule type="expression" dxfId="193" priority="137">
      <formula>R34="Non utilisé"</formula>
    </cfRule>
  </conditionalFormatting>
  <conditionalFormatting sqref="Q34:Q35">
    <cfRule type="expression" dxfId="192" priority="136">
      <formula>R34="Non utilisé"</formula>
    </cfRule>
  </conditionalFormatting>
  <conditionalFormatting sqref="S34:S35">
    <cfRule type="expression" dxfId="191" priority="135">
      <formula>U34="Non utilisé"</formula>
    </cfRule>
  </conditionalFormatting>
  <conditionalFormatting sqref="T34:T35">
    <cfRule type="expression" dxfId="190" priority="134">
      <formula>U34="Non utilisé"</formula>
    </cfRule>
  </conditionalFormatting>
  <conditionalFormatting sqref="V34:V35">
    <cfRule type="expression" dxfId="189" priority="133">
      <formula>X34="Non utilisé"</formula>
    </cfRule>
  </conditionalFormatting>
  <conditionalFormatting sqref="W34:W35">
    <cfRule type="expression" dxfId="188" priority="132">
      <formula>X34="Non utilisé"</formula>
    </cfRule>
  </conditionalFormatting>
  <conditionalFormatting sqref="X34:X35">
    <cfRule type="expression" dxfId="187" priority="131">
      <formula>Z34="Non utilisé"</formula>
    </cfRule>
  </conditionalFormatting>
  <conditionalFormatting sqref="W33">
    <cfRule type="expression" dxfId="186" priority="123">
      <formula>X33="Non utilisé"</formula>
    </cfRule>
  </conditionalFormatting>
  <conditionalFormatting sqref="X33">
    <cfRule type="expression" dxfId="185" priority="122">
      <formula>Z33="Non utilisé"</formula>
    </cfRule>
  </conditionalFormatting>
  <conditionalFormatting sqref="Y33">
    <cfRule type="expression" dxfId="184" priority="121">
      <formula>Z33="Non utilisé"</formula>
    </cfRule>
  </conditionalFormatting>
  <conditionalFormatting sqref="W32">
    <cfRule type="expression" dxfId="183" priority="113">
      <formula>X32="Non utilisé"</formula>
    </cfRule>
  </conditionalFormatting>
  <conditionalFormatting sqref="X32">
    <cfRule type="expression" dxfId="182" priority="112">
      <formula>Z32="Non utilisé"</formula>
    </cfRule>
  </conditionalFormatting>
  <conditionalFormatting sqref="Y32">
    <cfRule type="expression" dxfId="181" priority="111">
      <formula>Z32="Non utilisé"</formula>
    </cfRule>
  </conditionalFormatting>
  <conditionalFormatting sqref="M31:M33">
    <cfRule type="expression" dxfId="180" priority="110">
      <formula>O31="Non utilisé"</formula>
    </cfRule>
  </conditionalFormatting>
  <conditionalFormatting sqref="N31:N33">
    <cfRule type="expression" dxfId="179" priority="109">
      <formula>O31="Non utilisé"</formula>
    </cfRule>
  </conditionalFormatting>
  <conditionalFormatting sqref="P31:P33">
    <cfRule type="expression" dxfId="178" priority="108">
      <formula>R31="Non utilisé"</formula>
    </cfRule>
  </conditionalFormatting>
  <conditionalFormatting sqref="Q31:Q33">
    <cfRule type="expression" dxfId="177" priority="107">
      <formula>R31="Non utilisé"</formula>
    </cfRule>
  </conditionalFormatting>
  <conditionalFormatting sqref="S31:S33">
    <cfRule type="expression" dxfId="176" priority="106">
      <formula>U31="Non utilisé"</formula>
    </cfRule>
  </conditionalFormatting>
  <conditionalFormatting sqref="T31:T33">
    <cfRule type="expression" dxfId="175" priority="105">
      <formula>U31="Non utilisé"</formula>
    </cfRule>
  </conditionalFormatting>
  <conditionalFormatting sqref="W31">
    <cfRule type="expression" dxfId="174" priority="103">
      <formula>X31="Non utilisé"</formula>
    </cfRule>
  </conditionalFormatting>
  <conditionalFormatting sqref="X31">
    <cfRule type="expression" dxfId="173" priority="102">
      <formula>Z31="Non utilisé"</formula>
    </cfRule>
  </conditionalFormatting>
  <conditionalFormatting sqref="Y31">
    <cfRule type="expression" dxfId="172" priority="101">
      <formula>Z31="Non utilisé"</formula>
    </cfRule>
  </conditionalFormatting>
  <conditionalFormatting sqref="M27:M30">
    <cfRule type="expression" dxfId="171" priority="100">
      <formula>O27="Non utilisé"</formula>
    </cfRule>
  </conditionalFormatting>
  <conditionalFormatting sqref="N27:N30">
    <cfRule type="expression" dxfId="170" priority="99">
      <formula>O27="Non utilisé"</formula>
    </cfRule>
  </conditionalFormatting>
  <conditionalFormatting sqref="P27:P29">
    <cfRule type="expression" dxfId="169" priority="98">
      <formula>R27="Non utilisé"</formula>
    </cfRule>
  </conditionalFormatting>
  <conditionalFormatting sqref="Q27:Q29">
    <cfRule type="expression" dxfId="168" priority="97">
      <formula>R27="Non utilisé"</formula>
    </cfRule>
  </conditionalFormatting>
  <conditionalFormatting sqref="S27:S29">
    <cfRule type="expression" dxfId="167" priority="96">
      <formula>U27="Non utilisé"</formula>
    </cfRule>
  </conditionalFormatting>
  <conditionalFormatting sqref="T27:T29">
    <cfRule type="expression" dxfId="166" priority="95">
      <formula>U27="Non utilisé"</formula>
    </cfRule>
  </conditionalFormatting>
  <conditionalFormatting sqref="V27:V29">
    <cfRule type="expression" dxfId="165" priority="94">
      <formula>X27="Non utilisé"</formula>
    </cfRule>
  </conditionalFormatting>
  <conditionalFormatting sqref="W27:W29">
    <cfRule type="expression" dxfId="164" priority="93">
      <formula>X27="Non utilisé"</formula>
    </cfRule>
  </conditionalFormatting>
  <conditionalFormatting sqref="X27:X29">
    <cfRule type="expression" dxfId="163" priority="92">
      <formula>Z27="Non utilisé"</formula>
    </cfRule>
  </conditionalFormatting>
  <conditionalFormatting sqref="Y27:Y30">
    <cfRule type="expression" dxfId="162" priority="91">
      <formula>Z27="Non utilisé"</formula>
    </cfRule>
  </conditionalFormatting>
  <conditionalFormatting sqref="M11">
    <cfRule type="expression" dxfId="161" priority="90">
      <formula>O11="Non utilisé"</formula>
    </cfRule>
  </conditionalFormatting>
  <conditionalFormatting sqref="N11">
    <cfRule type="expression" dxfId="160" priority="89">
      <formula>O11="Non utilisé"</formula>
    </cfRule>
  </conditionalFormatting>
  <conditionalFormatting sqref="M20:M21">
    <cfRule type="expression" dxfId="159" priority="88">
      <formula>O20="Non utilisé"</formula>
    </cfRule>
  </conditionalFormatting>
  <conditionalFormatting sqref="N20:N21">
    <cfRule type="expression" dxfId="158" priority="87">
      <formula>O20="Non utilisé"</formula>
    </cfRule>
  </conditionalFormatting>
  <conditionalFormatting sqref="M22:M23">
    <cfRule type="expression" dxfId="157" priority="86">
      <formula>O22="Non utilisé"</formula>
    </cfRule>
  </conditionalFormatting>
  <conditionalFormatting sqref="N22:N23">
    <cfRule type="expression" dxfId="156" priority="85">
      <formula>O22="Non utilisé"</formula>
    </cfRule>
  </conditionalFormatting>
  <conditionalFormatting sqref="M25">
    <cfRule type="expression" dxfId="155" priority="82">
      <formula>O25="Non utilisé"</formula>
    </cfRule>
  </conditionalFormatting>
  <conditionalFormatting sqref="N25">
    <cfRule type="expression" dxfId="154" priority="81">
      <formula>O25="Non utilisé"</formula>
    </cfRule>
  </conditionalFormatting>
  <conditionalFormatting sqref="P11">
    <cfRule type="expression" dxfId="153" priority="80">
      <formula>R11="Non utilisé"</formula>
    </cfRule>
  </conditionalFormatting>
  <conditionalFormatting sqref="Q11">
    <cfRule type="expression" dxfId="152" priority="79">
      <formula>R11="Non utilisé"</formula>
    </cfRule>
  </conditionalFormatting>
  <conditionalFormatting sqref="P20:P21">
    <cfRule type="expression" dxfId="151" priority="78">
      <formula>R20="Non utilisé"</formula>
    </cfRule>
  </conditionalFormatting>
  <conditionalFormatting sqref="Q20:Q21">
    <cfRule type="expression" dxfId="150" priority="77">
      <formula>R20="Non utilisé"</formula>
    </cfRule>
  </conditionalFormatting>
  <conditionalFormatting sqref="P22:P23">
    <cfRule type="expression" dxfId="149" priority="76">
      <formula>R22="Non utilisé"</formula>
    </cfRule>
  </conditionalFormatting>
  <conditionalFormatting sqref="Q22:Q23">
    <cfRule type="expression" dxfId="148" priority="75">
      <formula>R22="Non utilisé"</formula>
    </cfRule>
  </conditionalFormatting>
  <conditionalFormatting sqref="S11">
    <cfRule type="expression" dxfId="147" priority="70">
      <formula>U11="Non utilisé"</formula>
    </cfRule>
  </conditionalFormatting>
  <conditionalFormatting sqref="T11">
    <cfRule type="expression" dxfId="146" priority="69">
      <formula>U11="Non utilisé"</formula>
    </cfRule>
  </conditionalFormatting>
  <conditionalFormatting sqref="S20:S21">
    <cfRule type="expression" dxfId="145" priority="68">
      <formula>U20="Non utilisé"</formula>
    </cfRule>
  </conditionalFormatting>
  <conditionalFormatting sqref="T20:T21">
    <cfRule type="expression" dxfId="144" priority="67">
      <formula>U20="Non utilisé"</formula>
    </cfRule>
  </conditionalFormatting>
  <conditionalFormatting sqref="S22:S23">
    <cfRule type="expression" dxfId="143" priority="66">
      <formula>U22="Non utilisé"</formula>
    </cfRule>
  </conditionalFormatting>
  <conditionalFormatting sqref="T22:T23">
    <cfRule type="expression" dxfId="142" priority="65">
      <formula>U22="Non utilisé"</formula>
    </cfRule>
  </conditionalFormatting>
  <conditionalFormatting sqref="V11">
    <cfRule type="expression" dxfId="141" priority="60">
      <formula>X11="Non utilisé"</formula>
    </cfRule>
  </conditionalFormatting>
  <conditionalFormatting sqref="W11">
    <cfRule type="expression" dxfId="140" priority="59">
      <formula>X11="Non utilisé"</formula>
    </cfRule>
  </conditionalFormatting>
  <conditionalFormatting sqref="V20:V21">
    <cfRule type="expression" dxfId="139" priority="58">
      <formula>X20="Non utilisé"</formula>
    </cfRule>
  </conditionalFormatting>
  <conditionalFormatting sqref="W20:W21">
    <cfRule type="expression" dxfId="138" priority="57">
      <formula>X20="Non utilisé"</formula>
    </cfRule>
  </conditionalFormatting>
  <conditionalFormatting sqref="W22:W23">
    <cfRule type="expression" dxfId="137" priority="56">
      <formula>X22="Non utilisé"</formula>
    </cfRule>
  </conditionalFormatting>
  <conditionalFormatting sqref="X22">
    <cfRule type="expression" dxfId="136" priority="50">
      <formula>Z22="Non utilisé"</formula>
    </cfRule>
  </conditionalFormatting>
  <conditionalFormatting sqref="O6:O7">
    <cfRule type="expression" dxfId="135" priority="48">
      <formula>P6="Non utilisé"</formula>
    </cfRule>
  </conditionalFormatting>
  <conditionalFormatting sqref="M6:M7">
    <cfRule type="expression" dxfId="134" priority="47">
      <formula>O6="Non utilisé"</formula>
    </cfRule>
  </conditionalFormatting>
  <conditionalFormatting sqref="N6:N7">
    <cfRule type="expression" dxfId="133" priority="46">
      <formula>O6="Non utilisé"</formula>
    </cfRule>
  </conditionalFormatting>
  <conditionalFormatting sqref="P6:P7">
    <cfRule type="expression" dxfId="132" priority="45">
      <formula>R6="Non utilisé"</formula>
    </cfRule>
  </conditionalFormatting>
  <conditionalFormatting sqref="Q6:Q7">
    <cfRule type="expression" dxfId="131" priority="44">
      <formula>R6="Non utilisé"</formula>
    </cfRule>
  </conditionalFormatting>
  <conditionalFormatting sqref="S6:S7">
    <cfRule type="expression" dxfId="130" priority="43">
      <formula>U6="Non utilisé"</formula>
    </cfRule>
  </conditionalFormatting>
  <conditionalFormatting sqref="T6:T7">
    <cfRule type="expression" dxfId="129" priority="42">
      <formula>U6="Non utilisé"</formula>
    </cfRule>
  </conditionalFormatting>
  <conditionalFormatting sqref="V6:V7">
    <cfRule type="expression" dxfId="128" priority="41">
      <formula>X6="Non utilisé"</formula>
    </cfRule>
  </conditionalFormatting>
  <conditionalFormatting sqref="W6:W7">
    <cfRule type="expression" dxfId="127" priority="40">
      <formula>X6="Non utilisé"</formula>
    </cfRule>
  </conditionalFormatting>
  <conditionalFormatting sqref="S48:S49">
    <cfRule type="expression" dxfId="126" priority="38">
      <formula>U48="Non utilisé"</formula>
    </cfRule>
  </conditionalFormatting>
  <conditionalFormatting sqref="T48:T49">
    <cfRule type="expression" dxfId="125" priority="37">
      <formula>U48="Non utilisé"</formula>
    </cfRule>
  </conditionalFormatting>
  <conditionalFormatting sqref="X48:X49">
    <cfRule type="expression" dxfId="124" priority="34">
      <formula>Z48="Non utilisé"</formula>
    </cfRule>
  </conditionalFormatting>
  <conditionalFormatting sqref="V48:V49">
    <cfRule type="expression" dxfId="123" priority="36">
      <formula>X48="Non utilisé"</formula>
    </cfRule>
  </conditionalFormatting>
  <conditionalFormatting sqref="W48:W49">
    <cfRule type="expression" dxfId="122" priority="35">
      <formula>X48="Non utilisé"</formula>
    </cfRule>
  </conditionalFormatting>
  <conditionalFormatting sqref="V32:V33">
    <cfRule type="expression" dxfId="121" priority="316">
      <formula>X31="Non utilisé"</formula>
    </cfRule>
  </conditionalFormatting>
  <conditionalFormatting sqref="O57">
    <cfRule type="expression" dxfId="120" priority="33">
      <formula>P57="Non utilisé"</formula>
    </cfRule>
  </conditionalFormatting>
  <conditionalFormatting sqref="M57">
    <cfRule type="expression" dxfId="119" priority="32">
      <formula>O57="Non utilisé"</formula>
    </cfRule>
  </conditionalFormatting>
  <conditionalFormatting sqref="P57">
    <cfRule type="expression" dxfId="118" priority="30">
      <formula>R57="Non utilisé"</formula>
    </cfRule>
  </conditionalFormatting>
  <conditionalFormatting sqref="X57">
    <cfRule type="expression" dxfId="117" priority="26">
      <formula>Z57="Non utilisé"</formula>
    </cfRule>
  </conditionalFormatting>
  <conditionalFormatting sqref="V57">
    <cfRule type="expression" dxfId="116" priority="28">
      <formula>X57="Non utilisé"</formula>
    </cfRule>
  </conditionalFormatting>
  <conditionalFormatting sqref="W57">
    <cfRule type="expression" dxfId="115" priority="27">
      <formula>X57="Non utilisé"</formula>
    </cfRule>
  </conditionalFormatting>
  <conditionalFormatting sqref="J57">
    <cfRule type="expression" dxfId="114" priority="25">
      <formula>L57="Non utilisé"</formula>
    </cfRule>
  </conditionalFormatting>
  <conditionalFormatting sqref="K57">
    <cfRule type="expression" dxfId="113" priority="24">
      <formula>L57="Non utilisé"</formula>
    </cfRule>
  </conditionalFormatting>
  <conditionalFormatting sqref="V56">
    <cfRule type="expression" dxfId="112" priority="23">
      <formula>X56="Non utilisé"</formula>
    </cfRule>
  </conditionalFormatting>
  <conditionalFormatting sqref="W56">
    <cfRule type="expression" dxfId="111" priority="22">
      <formula>X56="Non utilisé"</formula>
    </cfRule>
  </conditionalFormatting>
  <conditionalFormatting sqref="P56">
    <cfRule type="expression" dxfId="110" priority="18">
      <formula>R56="Non utilisé"</formula>
    </cfRule>
  </conditionalFormatting>
  <conditionalFormatting sqref="S56">
    <cfRule type="expression" dxfId="109" priority="20">
      <formula>U56="Non utilisé"</formula>
    </cfRule>
  </conditionalFormatting>
  <conditionalFormatting sqref="T56">
    <cfRule type="expression" dxfId="108" priority="19">
      <formula>U56="Non utilisé"</formula>
    </cfRule>
  </conditionalFormatting>
  <conditionalFormatting sqref="Q56">
    <cfRule type="expression" dxfId="107" priority="17">
      <formula>R56="Non utilisé"</formula>
    </cfRule>
  </conditionalFormatting>
  <conditionalFormatting sqref="Q57">
    <cfRule type="expression" dxfId="106" priority="16">
      <formula>R57="Non utilisé"</formula>
    </cfRule>
  </conditionalFormatting>
  <conditionalFormatting sqref="P59">
    <cfRule type="expression" dxfId="105" priority="15">
      <formula>R59="Non utilisé"</formula>
    </cfRule>
  </conditionalFormatting>
  <conditionalFormatting sqref="Q59">
    <cfRule type="expression" dxfId="104" priority="14">
      <formula>R59="Non utilisé"</formula>
    </cfRule>
  </conditionalFormatting>
  <conditionalFormatting sqref="S59">
    <cfRule type="expression" dxfId="103" priority="13">
      <formula>U59="Non utilisé"</formula>
    </cfRule>
  </conditionalFormatting>
  <conditionalFormatting sqref="V59">
    <cfRule type="expression" dxfId="102" priority="10">
      <formula>X59="Non utilisé"</formula>
    </cfRule>
  </conditionalFormatting>
  <conditionalFormatting sqref="W59">
    <cfRule type="expression" dxfId="101" priority="9">
      <formula>X59="Non utilisé"</formula>
    </cfRule>
  </conditionalFormatting>
  <conditionalFormatting sqref="Q38">
    <cfRule type="expression" dxfId="100" priority="8">
      <formula>R38="Non utilisé"</formula>
    </cfRule>
  </conditionalFormatting>
  <conditionalFormatting sqref="X61">
    <cfRule type="expression" dxfId="99" priority="2">
      <formula>Z61="Non utilisé"</formula>
    </cfRule>
  </conditionalFormatting>
  <conditionalFormatting sqref="X60">
    <cfRule type="expression" dxfId="98" priority="1">
      <formula>Z60="Non utilisé"</formula>
    </cfRule>
  </conditionalFormatting>
  <hyperlinks>
    <hyperlink ref="Y57" r:id="rId1" xr:uid="{00000000-0004-0000-0000-000000000000}"/>
    <hyperlink ref="Y22:Y23" r:id="rId2" display="patrice.bougette@univ-cotedazur.fr; nathalie.oriol@univ-cotedazur.fr; alexandra.rufini@univ-cotedazur.fr;_x000a_portail_licence_EG@unice.fr_x000a_06 18 62 12 44 (PB)" xr:uid="{00000000-0004-0000-0000-000001000000}"/>
    <hyperlink ref="Y56" r:id="rId3" xr:uid="{00000000-0004-0000-0000-000002000000}"/>
    <hyperlink ref="Y59" r:id="rId4" xr:uid="{00000000-0004-0000-0000-000003000000}"/>
    <hyperlink ref="Y60" r:id="rId5" xr:uid="{6EE1E223-EC5E-4BF0-AE75-315133395482}"/>
    <hyperlink ref="Y61" r:id="rId6" xr:uid="{C5B4B764-8460-4759-A75A-990D63A5416B}"/>
  </hyperlinks>
  <pageMargins left="0.70866141732283472" right="0.70866141732283472" top="0.74803149606299213" bottom="0.74803149606299213" header="0.31496062992125984" footer="0.31496062992125984"/>
  <pageSetup paperSize="8" scale="26" fitToHeight="0" orientation="landscape" r:id="rId7"/>
  <headerFooter>
    <oddHeader>&amp;LAnnexe - Arrêté capacités d'accueil en 1ère année de licence&amp;R&amp;G</oddHeader>
    <oddFooter>&amp;R&amp;P/&amp;N</oddFooter>
  </headerFooter>
  <legacyDrawingHF r:id="rId8"/>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Feuil1!$A$2:$A$6</xm:f>
          </x14:formula1>
          <xm:sqref>O6:O7 R6:R7 U6:U7 X6:X7 X38:X54 X11:X25 R25 O25 L25 L56:L57 X56:X57 R56:R57 U56:U57 O56:O57 L6:L7 L38:L54 O38:O54 R38:R54 U25 U38:U54 L11:L23 O11:O23 R11:R23 U11:U23 X27:X29 U27:U29 R27:R29 L27:L29 R31:R36 L31:L36 O27:O36 X31:X36 U31:U36 X59:X62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24"/>
  <sheetViews>
    <sheetView zoomScale="60" zoomScaleNormal="60" workbookViewId="0">
      <pane xSplit="2" ySplit="8" topLeftCell="C18" activePane="bottomRight" state="frozen"/>
      <selection pane="bottomRight" activeCell="I11" sqref="I11"/>
      <selection pane="bottomLeft" activeCell="A6" sqref="A6"/>
      <selection pane="topRight" activeCell="C1" sqref="C1"/>
    </sheetView>
  </sheetViews>
  <sheetFormatPr defaultColWidth="36.28515625" defaultRowHeight="15"/>
  <cols>
    <col min="1" max="1" width="19.5703125" customWidth="1"/>
    <col min="3" max="3" width="20.140625" customWidth="1"/>
    <col min="4" max="4" width="20.28515625" customWidth="1"/>
    <col min="5" max="6" width="23.140625" customWidth="1"/>
    <col min="7" max="7" width="18.42578125" customWidth="1"/>
    <col min="8" max="8" width="21.7109375" customWidth="1"/>
    <col min="9" max="9" width="20.42578125" style="20" customWidth="1"/>
    <col min="10" max="24" width="36.28515625" style="20"/>
    <col min="26" max="26" width="48.140625" style="20" customWidth="1"/>
  </cols>
  <sheetData>
    <row r="1" spans="1:29" ht="18.75">
      <c r="A1" s="276" t="s">
        <v>283</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row>
    <row r="2" spans="1:29" ht="18.75" customHeight="1">
      <c r="A2" s="274" t="s">
        <v>1</v>
      </c>
      <c r="B2" s="274" t="s">
        <v>2</v>
      </c>
      <c r="C2" s="270" t="s">
        <v>284</v>
      </c>
      <c r="D2" s="270"/>
      <c r="E2" s="270"/>
      <c r="F2" s="270"/>
      <c r="G2" s="270"/>
      <c r="H2" s="271"/>
      <c r="I2" s="272" t="s">
        <v>285</v>
      </c>
      <c r="J2" s="199" t="s">
        <v>13</v>
      </c>
      <c r="K2" s="199"/>
      <c r="L2" s="200"/>
      <c r="M2" s="201" t="s">
        <v>14</v>
      </c>
      <c r="N2" s="202"/>
      <c r="O2" s="203"/>
      <c r="P2" s="201" t="s">
        <v>15</v>
      </c>
      <c r="Q2" s="202"/>
      <c r="R2" s="203"/>
      <c r="S2" s="201" t="s">
        <v>16</v>
      </c>
      <c r="T2" s="202"/>
      <c r="U2" s="203"/>
      <c r="V2" s="201" t="s">
        <v>17</v>
      </c>
      <c r="W2" s="202"/>
      <c r="X2" s="202"/>
      <c r="Y2" s="48"/>
      <c r="Z2" s="277" t="s">
        <v>286</v>
      </c>
    </row>
    <row r="3" spans="1:29" ht="90.75" customHeight="1">
      <c r="A3" s="275"/>
      <c r="B3" s="275"/>
      <c r="C3" s="52" t="s">
        <v>7</v>
      </c>
      <c r="D3" s="50" t="s">
        <v>8</v>
      </c>
      <c r="E3" s="50" t="s">
        <v>9</v>
      </c>
      <c r="F3" s="50" t="s">
        <v>10</v>
      </c>
      <c r="G3" s="51" t="s">
        <v>287</v>
      </c>
      <c r="H3" s="51" t="s">
        <v>288</v>
      </c>
      <c r="I3" s="273"/>
      <c r="J3" s="49" t="s">
        <v>18</v>
      </c>
      <c r="K3" s="26" t="s">
        <v>19</v>
      </c>
      <c r="L3" s="26" t="s">
        <v>20</v>
      </c>
      <c r="M3" s="26" t="s">
        <v>18</v>
      </c>
      <c r="N3" s="26" t="s">
        <v>19</v>
      </c>
      <c r="O3" s="26" t="s">
        <v>20</v>
      </c>
      <c r="P3" s="26" t="s">
        <v>18</v>
      </c>
      <c r="Q3" s="26" t="s">
        <v>19</v>
      </c>
      <c r="R3" s="26" t="s">
        <v>20</v>
      </c>
      <c r="S3" s="26" t="s">
        <v>18</v>
      </c>
      <c r="T3" s="26" t="s">
        <v>19</v>
      </c>
      <c r="U3" s="26" t="s">
        <v>20</v>
      </c>
      <c r="V3" s="26" t="s">
        <v>18</v>
      </c>
      <c r="W3" s="26" t="s">
        <v>19</v>
      </c>
      <c r="X3" s="53" t="s">
        <v>20</v>
      </c>
      <c r="Y3" s="48"/>
      <c r="Z3" s="278"/>
    </row>
    <row r="4" spans="1:29" ht="21.75" hidden="1" customHeight="1">
      <c r="A4" s="191" t="s">
        <v>13</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5" spans="1:29" ht="23.25" hidden="1" customHeight="1">
      <c r="A5" s="263" t="s">
        <v>1</v>
      </c>
      <c r="B5" s="263" t="s">
        <v>2</v>
      </c>
      <c r="C5" s="254" t="s">
        <v>3</v>
      </c>
      <c r="D5" s="255"/>
      <c r="E5" s="255"/>
      <c r="F5" s="255"/>
      <c r="G5" s="255"/>
      <c r="H5" s="256"/>
      <c r="I5" s="266" t="s">
        <v>10</v>
      </c>
      <c r="J5" s="257" t="s">
        <v>5</v>
      </c>
      <c r="K5" s="258"/>
      <c r="L5" s="258"/>
      <c r="M5" s="258"/>
      <c r="N5" s="258"/>
      <c r="O5" s="258"/>
      <c r="P5" s="258"/>
      <c r="Q5" s="258"/>
      <c r="R5" s="258"/>
      <c r="S5" s="258"/>
      <c r="T5" s="258"/>
      <c r="U5" s="258"/>
      <c r="V5" s="258"/>
      <c r="W5" s="258"/>
      <c r="X5" s="259"/>
      <c r="Y5" s="195" t="s">
        <v>289</v>
      </c>
      <c r="Z5" s="269" t="s">
        <v>6</v>
      </c>
    </row>
    <row r="6" spans="1:29" hidden="1">
      <c r="A6" s="264"/>
      <c r="B6" s="264"/>
      <c r="C6" s="263" t="s">
        <v>7</v>
      </c>
      <c r="D6" s="263" t="s">
        <v>8</v>
      </c>
      <c r="E6" s="263" t="s">
        <v>9</v>
      </c>
      <c r="F6" s="72"/>
      <c r="G6" s="263" t="s">
        <v>290</v>
      </c>
      <c r="H6" s="263" t="s">
        <v>291</v>
      </c>
      <c r="I6" s="267"/>
      <c r="J6" s="260"/>
      <c r="K6" s="261"/>
      <c r="L6" s="261"/>
      <c r="M6" s="261"/>
      <c r="N6" s="261"/>
      <c r="O6" s="261"/>
      <c r="P6" s="261"/>
      <c r="Q6" s="261"/>
      <c r="R6" s="261"/>
      <c r="S6" s="261"/>
      <c r="T6" s="261"/>
      <c r="U6" s="261"/>
      <c r="V6" s="261"/>
      <c r="W6" s="261"/>
      <c r="X6" s="262"/>
      <c r="Y6" s="196"/>
      <c r="Z6" s="269"/>
    </row>
    <row r="7" spans="1:29" ht="18.75" hidden="1">
      <c r="A7" s="264"/>
      <c r="B7" s="264"/>
      <c r="C7" s="264"/>
      <c r="D7" s="264"/>
      <c r="E7" s="264"/>
      <c r="F7" s="73"/>
      <c r="G7" s="264"/>
      <c r="H7" s="264"/>
      <c r="I7" s="267"/>
      <c r="J7" s="198" t="s">
        <v>13</v>
      </c>
      <c r="K7" s="199"/>
      <c r="L7" s="200"/>
      <c r="M7" s="201" t="s">
        <v>14</v>
      </c>
      <c r="N7" s="202"/>
      <c r="O7" s="203"/>
      <c r="P7" s="201" t="s">
        <v>15</v>
      </c>
      <c r="Q7" s="202"/>
      <c r="R7" s="203"/>
      <c r="S7" s="201" t="s">
        <v>16</v>
      </c>
      <c r="T7" s="202"/>
      <c r="U7" s="203"/>
      <c r="V7" s="201" t="s">
        <v>17</v>
      </c>
      <c r="W7" s="202"/>
      <c r="X7" s="203"/>
      <c r="Y7" s="196"/>
      <c r="Z7" s="269"/>
    </row>
    <row r="8" spans="1:29" ht="37.5" hidden="1">
      <c r="A8" s="265"/>
      <c r="B8" s="265"/>
      <c r="C8" s="265"/>
      <c r="D8" s="265"/>
      <c r="E8" s="265"/>
      <c r="F8" s="74"/>
      <c r="G8" s="265"/>
      <c r="H8" s="265"/>
      <c r="I8" s="268"/>
      <c r="J8" s="26" t="s">
        <v>18</v>
      </c>
      <c r="K8" s="26" t="s">
        <v>19</v>
      </c>
      <c r="L8" s="26" t="s">
        <v>20</v>
      </c>
      <c r="M8" s="26" t="s">
        <v>18</v>
      </c>
      <c r="N8" s="26" t="s">
        <v>19</v>
      </c>
      <c r="O8" s="26" t="s">
        <v>20</v>
      </c>
      <c r="P8" s="26" t="s">
        <v>18</v>
      </c>
      <c r="Q8" s="26" t="s">
        <v>19</v>
      </c>
      <c r="R8" s="26" t="s">
        <v>20</v>
      </c>
      <c r="S8" s="26" t="s">
        <v>18</v>
      </c>
      <c r="T8" s="26" t="s">
        <v>19</v>
      </c>
      <c r="U8" s="26" t="s">
        <v>20</v>
      </c>
      <c r="V8" s="26" t="s">
        <v>18</v>
      </c>
      <c r="W8" s="26" t="s">
        <v>19</v>
      </c>
      <c r="X8" s="26" t="s">
        <v>20</v>
      </c>
      <c r="Y8" s="197"/>
      <c r="Z8" s="260"/>
    </row>
    <row r="9" spans="1:29" ht="135">
      <c r="A9" s="1" t="s">
        <v>21</v>
      </c>
      <c r="B9" s="6" t="s">
        <v>292</v>
      </c>
      <c r="C9" s="7">
        <v>35</v>
      </c>
      <c r="D9" s="7">
        <v>35</v>
      </c>
      <c r="E9" s="7">
        <v>35</v>
      </c>
      <c r="F9" s="7">
        <v>35</v>
      </c>
      <c r="G9" s="7">
        <v>19</v>
      </c>
      <c r="H9" s="7">
        <v>17</v>
      </c>
      <c r="I9" s="18">
        <v>35</v>
      </c>
      <c r="J9" s="67" t="s">
        <v>63</v>
      </c>
      <c r="K9" s="67" t="s">
        <v>293</v>
      </c>
      <c r="L9" s="55" t="s">
        <v>50</v>
      </c>
      <c r="M9" s="67"/>
      <c r="N9" s="67"/>
      <c r="O9" s="67" t="s">
        <v>26</v>
      </c>
      <c r="P9" s="67"/>
      <c r="Q9" s="67"/>
      <c r="R9" s="67" t="s">
        <v>26</v>
      </c>
      <c r="S9" s="67" t="s">
        <v>67</v>
      </c>
      <c r="T9" s="67" t="s">
        <v>294</v>
      </c>
      <c r="U9" s="67" t="s">
        <v>91</v>
      </c>
      <c r="V9" s="67"/>
      <c r="W9" s="67"/>
      <c r="X9" s="67" t="s">
        <v>26</v>
      </c>
      <c r="Y9" s="5" t="s">
        <v>295</v>
      </c>
      <c r="Z9" s="9" t="s">
        <v>296</v>
      </c>
    </row>
    <row r="10" spans="1:29" ht="150">
      <c r="A10" s="1" t="s">
        <v>21</v>
      </c>
      <c r="B10" s="6" t="s">
        <v>297</v>
      </c>
      <c r="C10" s="7">
        <v>35</v>
      </c>
      <c r="D10" s="7">
        <v>32</v>
      </c>
      <c r="E10" s="7">
        <v>32</v>
      </c>
      <c r="F10" s="7">
        <v>32</v>
      </c>
      <c r="G10" s="7">
        <v>25</v>
      </c>
      <c r="H10" s="7">
        <v>25</v>
      </c>
      <c r="I10" s="16">
        <v>30</v>
      </c>
      <c r="J10" s="67" t="s">
        <v>63</v>
      </c>
      <c r="K10" s="71" t="s">
        <v>298</v>
      </c>
      <c r="L10" s="55" t="s">
        <v>91</v>
      </c>
      <c r="M10" s="67"/>
      <c r="N10" s="67"/>
      <c r="O10" s="67" t="s">
        <v>26</v>
      </c>
      <c r="P10" s="67"/>
      <c r="Q10" s="67"/>
      <c r="R10" s="67" t="s">
        <v>26</v>
      </c>
      <c r="S10" s="67" t="s">
        <v>67</v>
      </c>
      <c r="T10" s="71" t="s">
        <v>299</v>
      </c>
      <c r="U10" s="67" t="s">
        <v>78</v>
      </c>
      <c r="V10" s="67"/>
      <c r="W10" s="67"/>
      <c r="X10" s="67" t="s">
        <v>26</v>
      </c>
      <c r="Y10" s="5" t="s">
        <v>295</v>
      </c>
      <c r="Z10" s="105" t="s">
        <v>300</v>
      </c>
    </row>
    <row r="11" spans="1:29" ht="210">
      <c r="A11" s="1" t="s">
        <v>81</v>
      </c>
      <c r="B11" s="6" t="s">
        <v>301</v>
      </c>
      <c r="C11" s="7">
        <v>20</v>
      </c>
      <c r="D11" s="7">
        <v>45</v>
      </c>
      <c r="E11" s="7">
        <v>45</v>
      </c>
      <c r="F11" s="7">
        <v>45</v>
      </c>
      <c r="G11" s="7">
        <v>16</v>
      </c>
      <c r="H11" s="7">
        <v>16</v>
      </c>
      <c r="I11" s="16">
        <v>30</v>
      </c>
      <c r="J11" s="113" t="s">
        <v>63</v>
      </c>
      <c r="K11" s="136" t="s">
        <v>302</v>
      </c>
      <c r="L11" s="137" t="s">
        <v>50</v>
      </c>
      <c r="M11" s="67" t="s">
        <v>247</v>
      </c>
      <c r="N11" s="100" t="s">
        <v>303</v>
      </c>
      <c r="O11" s="55" t="s">
        <v>50</v>
      </c>
      <c r="P11" s="67" t="s">
        <v>304</v>
      </c>
      <c r="Q11" s="67" t="s">
        <v>305</v>
      </c>
      <c r="R11" s="55" t="s">
        <v>50</v>
      </c>
      <c r="S11" s="67" t="s">
        <v>306</v>
      </c>
      <c r="T11" s="67" t="s">
        <v>307</v>
      </c>
      <c r="U11" s="55" t="s">
        <v>78</v>
      </c>
      <c r="V11" s="67" t="s">
        <v>308</v>
      </c>
      <c r="W11" s="67" t="s">
        <v>149</v>
      </c>
      <c r="X11" s="55" t="s">
        <v>78</v>
      </c>
      <c r="Y11" s="5" t="s">
        <v>295</v>
      </c>
      <c r="Z11" s="80" t="s">
        <v>309</v>
      </c>
    </row>
    <row r="12" spans="1:29" ht="173.25" customHeight="1">
      <c r="A12" s="1" t="s">
        <v>310</v>
      </c>
      <c r="B12" s="6" t="s">
        <v>311</v>
      </c>
      <c r="C12" s="7">
        <v>20</v>
      </c>
      <c r="D12" s="7">
        <v>20</v>
      </c>
      <c r="E12" s="21">
        <v>35</v>
      </c>
      <c r="F12" s="21">
        <v>35</v>
      </c>
      <c r="G12" s="7">
        <v>34</v>
      </c>
      <c r="H12" s="7">
        <v>29</v>
      </c>
      <c r="I12" s="18">
        <v>35</v>
      </c>
      <c r="J12" s="67" t="s">
        <v>63</v>
      </c>
      <c r="K12" s="100" t="s">
        <v>312</v>
      </c>
      <c r="L12" s="55" t="s">
        <v>50</v>
      </c>
      <c r="M12" s="67"/>
      <c r="N12" s="67"/>
      <c r="O12" s="55" t="s">
        <v>51</v>
      </c>
      <c r="P12" s="67" t="s">
        <v>313</v>
      </c>
      <c r="Q12" s="100" t="s">
        <v>314</v>
      </c>
      <c r="R12" s="55" t="s">
        <v>78</v>
      </c>
      <c r="S12" s="67" t="s">
        <v>240</v>
      </c>
      <c r="T12" s="67" t="s">
        <v>315</v>
      </c>
      <c r="U12" s="55" t="s">
        <v>78</v>
      </c>
      <c r="V12" s="67"/>
      <c r="W12" s="67"/>
      <c r="X12" s="55" t="s">
        <v>51</v>
      </c>
      <c r="Y12" s="5" t="s">
        <v>295</v>
      </c>
      <c r="Z12" s="80" t="s">
        <v>316</v>
      </c>
    </row>
    <row r="13" spans="1:29" ht="105">
      <c r="A13" s="1" t="s">
        <v>191</v>
      </c>
      <c r="B13" s="6" t="s">
        <v>317</v>
      </c>
      <c r="C13" s="7">
        <v>45</v>
      </c>
      <c r="D13" s="7">
        <v>45</v>
      </c>
      <c r="E13" s="7">
        <v>45</v>
      </c>
      <c r="F13" s="7">
        <v>45</v>
      </c>
      <c r="G13" s="7">
        <v>45</v>
      </c>
      <c r="H13" s="7">
        <v>41</v>
      </c>
      <c r="I13" s="18">
        <v>45</v>
      </c>
      <c r="J13" s="67" t="s">
        <v>63</v>
      </c>
      <c r="K13" s="67" t="s">
        <v>318</v>
      </c>
      <c r="L13" s="55" t="s">
        <v>50</v>
      </c>
      <c r="M13" s="67"/>
      <c r="N13" s="67"/>
      <c r="O13" s="55" t="s">
        <v>51</v>
      </c>
      <c r="P13" s="67"/>
      <c r="Q13" s="67"/>
      <c r="R13" s="55" t="s">
        <v>51</v>
      </c>
      <c r="S13" s="67" t="s">
        <v>67</v>
      </c>
      <c r="T13" s="67" t="s">
        <v>319</v>
      </c>
      <c r="U13" s="55" t="s">
        <v>78</v>
      </c>
      <c r="V13" s="67"/>
      <c r="W13" s="67"/>
      <c r="X13" s="55" t="s">
        <v>51</v>
      </c>
      <c r="Y13" s="5" t="s">
        <v>295</v>
      </c>
      <c r="Z13" s="90" t="s">
        <v>320</v>
      </c>
    </row>
    <row r="14" spans="1:29" ht="360">
      <c r="A14" s="1" t="s">
        <v>321</v>
      </c>
      <c r="B14" s="6" t="s">
        <v>322</v>
      </c>
      <c r="C14" s="7">
        <v>80</v>
      </c>
      <c r="D14" s="7">
        <v>80</v>
      </c>
      <c r="E14" s="7">
        <v>80</v>
      </c>
      <c r="F14" s="7">
        <v>80</v>
      </c>
      <c r="G14" s="7">
        <v>76</v>
      </c>
      <c r="H14" s="7">
        <v>56</v>
      </c>
      <c r="I14" s="18">
        <v>80</v>
      </c>
      <c r="J14" s="67" t="s">
        <v>323</v>
      </c>
      <c r="K14" s="67" t="s">
        <v>324</v>
      </c>
      <c r="L14" s="55" t="s">
        <v>50</v>
      </c>
      <c r="M14" s="67" t="s">
        <v>325</v>
      </c>
      <c r="N14" s="67" t="s">
        <v>67</v>
      </c>
      <c r="O14" s="55" t="s">
        <v>78</v>
      </c>
      <c r="P14" s="67" t="s">
        <v>326</v>
      </c>
      <c r="Q14" s="67" t="s">
        <v>327</v>
      </c>
      <c r="R14" s="55" t="s">
        <v>78</v>
      </c>
      <c r="S14" s="67" t="s">
        <v>328</v>
      </c>
      <c r="T14" s="67" t="s">
        <v>329</v>
      </c>
      <c r="U14" s="55" t="s">
        <v>330</v>
      </c>
      <c r="V14" s="67" t="s">
        <v>51</v>
      </c>
      <c r="W14" s="91" t="s">
        <v>51</v>
      </c>
      <c r="X14" s="55" t="s">
        <v>51</v>
      </c>
      <c r="Y14" s="5" t="s">
        <v>295</v>
      </c>
      <c r="Z14" s="55" t="s">
        <v>331</v>
      </c>
    </row>
    <row r="15" spans="1:29" ht="180">
      <c r="A15" s="1" t="s">
        <v>81</v>
      </c>
      <c r="B15" s="6" t="s">
        <v>332</v>
      </c>
      <c r="C15" s="7">
        <v>30</v>
      </c>
      <c r="D15" s="7">
        <v>30</v>
      </c>
      <c r="E15" s="7">
        <v>30</v>
      </c>
      <c r="F15" s="7">
        <v>30</v>
      </c>
      <c r="G15" s="7">
        <v>11</v>
      </c>
      <c r="H15" s="7">
        <v>8</v>
      </c>
      <c r="I15" s="18">
        <v>30</v>
      </c>
      <c r="J15" s="113" t="s">
        <v>63</v>
      </c>
      <c r="K15" s="136" t="s">
        <v>333</v>
      </c>
      <c r="L15" s="137" t="s">
        <v>91</v>
      </c>
      <c r="M15" s="67" t="s">
        <v>95</v>
      </c>
      <c r="N15" s="67" t="s">
        <v>334</v>
      </c>
      <c r="O15" s="55" t="s">
        <v>91</v>
      </c>
      <c r="P15" s="67" t="s">
        <v>335</v>
      </c>
      <c r="Q15" s="67" t="s">
        <v>336</v>
      </c>
      <c r="R15" s="55" t="s">
        <v>91</v>
      </c>
      <c r="S15" s="67" t="s">
        <v>337</v>
      </c>
      <c r="T15" s="67" t="s">
        <v>307</v>
      </c>
      <c r="U15" s="55" t="s">
        <v>50</v>
      </c>
      <c r="V15" s="67" t="s">
        <v>338</v>
      </c>
      <c r="W15" s="67" t="s">
        <v>339</v>
      </c>
      <c r="X15" s="55" t="s">
        <v>91</v>
      </c>
      <c r="Y15" s="5" t="s">
        <v>295</v>
      </c>
      <c r="Z15" s="80" t="s">
        <v>340</v>
      </c>
    </row>
    <row r="16" spans="1:29" ht="135">
      <c r="A16" s="1" t="s">
        <v>81</v>
      </c>
      <c r="B16" s="6" t="s">
        <v>341</v>
      </c>
      <c r="C16" s="7"/>
      <c r="D16" s="7">
        <v>30</v>
      </c>
      <c r="E16" s="7">
        <v>30</v>
      </c>
      <c r="F16" s="7">
        <v>30</v>
      </c>
      <c r="G16" s="7">
        <v>6</v>
      </c>
      <c r="H16" s="7">
        <v>3</v>
      </c>
      <c r="I16" s="18">
        <v>30</v>
      </c>
      <c r="J16" s="113" t="s">
        <v>63</v>
      </c>
      <c r="K16" s="150" t="s">
        <v>333</v>
      </c>
      <c r="L16" s="137" t="s">
        <v>91</v>
      </c>
      <c r="M16" s="67" t="s">
        <v>95</v>
      </c>
      <c r="N16" s="100" t="s">
        <v>342</v>
      </c>
      <c r="O16" s="55" t="s">
        <v>91</v>
      </c>
      <c r="P16" s="67" t="s">
        <v>343</v>
      </c>
      <c r="Q16" s="67" t="s">
        <v>336</v>
      </c>
      <c r="R16" s="55" t="s">
        <v>91</v>
      </c>
      <c r="S16" s="67" t="s">
        <v>337</v>
      </c>
      <c r="T16" s="67" t="s">
        <v>344</v>
      </c>
      <c r="U16" s="55" t="s">
        <v>50</v>
      </c>
      <c r="V16" s="67" t="s">
        <v>188</v>
      </c>
      <c r="W16" s="67" t="s">
        <v>189</v>
      </c>
      <c r="X16" s="55" t="s">
        <v>50</v>
      </c>
      <c r="Y16" s="5" t="s">
        <v>295</v>
      </c>
      <c r="Z16" s="80" t="s">
        <v>345</v>
      </c>
    </row>
    <row r="17" spans="1:26" ht="130.5" customHeight="1">
      <c r="A17" s="54" t="s">
        <v>254</v>
      </c>
      <c r="B17" s="6" t="s">
        <v>346</v>
      </c>
      <c r="C17" s="7">
        <v>35</v>
      </c>
      <c r="D17" s="7">
        <v>35</v>
      </c>
      <c r="E17" s="7">
        <v>35</v>
      </c>
      <c r="F17" s="7">
        <v>35</v>
      </c>
      <c r="G17" s="7">
        <v>28</v>
      </c>
      <c r="H17" s="7">
        <v>24</v>
      </c>
      <c r="I17" s="18">
        <v>35</v>
      </c>
      <c r="J17" s="67" t="s">
        <v>63</v>
      </c>
      <c r="K17" s="135" t="s">
        <v>347</v>
      </c>
      <c r="L17" s="55" t="s">
        <v>50</v>
      </c>
      <c r="M17" s="67"/>
      <c r="N17" s="67"/>
      <c r="O17" s="67" t="s">
        <v>26</v>
      </c>
      <c r="P17" s="67"/>
      <c r="Q17" s="67"/>
      <c r="R17" s="67" t="s">
        <v>26</v>
      </c>
      <c r="S17" s="67" t="s">
        <v>67</v>
      </c>
      <c r="T17" s="67" t="s">
        <v>348</v>
      </c>
      <c r="U17" s="55" t="s">
        <v>78</v>
      </c>
      <c r="V17" s="67"/>
      <c r="W17" s="67"/>
      <c r="X17" s="67" t="s">
        <v>26</v>
      </c>
      <c r="Y17" s="5" t="s">
        <v>295</v>
      </c>
      <c r="Z17" s="56" t="s">
        <v>349</v>
      </c>
    </row>
    <row r="18" spans="1:26" ht="164.25" customHeight="1">
      <c r="A18" s="54" t="s">
        <v>254</v>
      </c>
      <c r="B18" s="6" t="s">
        <v>350</v>
      </c>
      <c r="C18" s="7">
        <v>35</v>
      </c>
      <c r="D18" s="7">
        <v>35</v>
      </c>
      <c r="E18" s="7">
        <v>35</v>
      </c>
      <c r="F18" s="7">
        <v>35</v>
      </c>
      <c r="G18" s="7">
        <v>34</v>
      </c>
      <c r="H18" s="7">
        <v>37</v>
      </c>
      <c r="I18" s="18">
        <v>35</v>
      </c>
      <c r="J18" s="67" t="s">
        <v>63</v>
      </c>
      <c r="K18" s="67" t="s">
        <v>351</v>
      </c>
      <c r="L18" s="55" t="s">
        <v>50</v>
      </c>
      <c r="M18" s="67"/>
      <c r="N18" s="67"/>
      <c r="O18" s="67" t="s">
        <v>26</v>
      </c>
      <c r="P18" s="67"/>
      <c r="Q18" s="67"/>
      <c r="R18" s="67" t="s">
        <v>26</v>
      </c>
      <c r="S18" s="67" t="s">
        <v>67</v>
      </c>
      <c r="T18" s="67" t="s">
        <v>348</v>
      </c>
      <c r="U18" s="55" t="s">
        <v>78</v>
      </c>
      <c r="V18" s="67"/>
      <c r="W18" s="67"/>
      <c r="X18" s="67" t="s">
        <v>26</v>
      </c>
      <c r="Y18" s="5" t="s">
        <v>295</v>
      </c>
      <c r="Z18" s="56" t="s">
        <v>352</v>
      </c>
    </row>
    <row r="19" spans="1:26" ht="128.25" customHeight="1">
      <c r="A19" s="57" t="s">
        <v>254</v>
      </c>
      <c r="B19" s="6" t="s">
        <v>353</v>
      </c>
      <c r="C19" s="7">
        <v>35</v>
      </c>
      <c r="D19" s="7">
        <v>35</v>
      </c>
      <c r="E19" s="7">
        <v>35</v>
      </c>
      <c r="F19" s="7">
        <v>35</v>
      </c>
      <c r="G19" s="7">
        <v>11</v>
      </c>
      <c r="H19" s="7">
        <v>7</v>
      </c>
      <c r="I19" s="18">
        <v>35</v>
      </c>
      <c r="J19" s="67" t="s">
        <v>63</v>
      </c>
      <c r="K19" s="67" t="s">
        <v>354</v>
      </c>
      <c r="L19" s="55" t="s">
        <v>50</v>
      </c>
      <c r="M19" s="67"/>
      <c r="N19" s="67"/>
      <c r="O19" s="67" t="s">
        <v>26</v>
      </c>
      <c r="P19" s="67"/>
      <c r="Q19" s="67"/>
      <c r="R19" s="67" t="s">
        <v>26</v>
      </c>
      <c r="S19" s="67" t="s">
        <v>67</v>
      </c>
      <c r="T19" s="67" t="s">
        <v>355</v>
      </c>
      <c r="U19" s="55" t="s">
        <v>78</v>
      </c>
      <c r="V19" s="67"/>
      <c r="W19" s="67"/>
      <c r="X19" s="67" t="s">
        <v>26</v>
      </c>
      <c r="Y19" s="5" t="s">
        <v>295</v>
      </c>
      <c r="Z19" s="56" t="s">
        <v>356</v>
      </c>
    </row>
    <row r="20" spans="1:26" ht="210">
      <c r="A20" s="57" t="s">
        <v>254</v>
      </c>
      <c r="B20" s="6" t="s">
        <v>357</v>
      </c>
      <c r="C20" s="12"/>
      <c r="D20" s="7">
        <v>35</v>
      </c>
      <c r="E20" s="7">
        <v>35</v>
      </c>
      <c r="F20" s="7">
        <v>35</v>
      </c>
      <c r="G20" s="7">
        <v>13</v>
      </c>
      <c r="H20" s="7">
        <v>11</v>
      </c>
      <c r="I20" s="18">
        <v>35</v>
      </c>
      <c r="J20" s="67" t="s">
        <v>63</v>
      </c>
      <c r="K20" s="67" t="s">
        <v>358</v>
      </c>
      <c r="L20" s="55" t="s">
        <v>50</v>
      </c>
      <c r="M20" s="67"/>
      <c r="N20" s="67"/>
      <c r="O20" s="67" t="s">
        <v>26</v>
      </c>
      <c r="P20" s="67"/>
      <c r="Q20" s="67"/>
      <c r="R20" s="67" t="s">
        <v>26</v>
      </c>
      <c r="S20" s="67" t="s">
        <v>67</v>
      </c>
      <c r="T20" s="67" t="s">
        <v>359</v>
      </c>
      <c r="U20" s="55" t="s">
        <v>78</v>
      </c>
      <c r="V20" s="67"/>
      <c r="W20" s="67"/>
      <c r="X20" s="67" t="s">
        <v>26</v>
      </c>
      <c r="Y20" s="5" t="s">
        <v>295</v>
      </c>
      <c r="Z20" s="56" t="s">
        <v>360</v>
      </c>
    </row>
    <row r="21" spans="1:26" ht="90">
      <c r="A21" s="1" t="s">
        <v>61</v>
      </c>
      <c r="B21" s="6" t="s">
        <v>361</v>
      </c>
      <c r="C21" s="42"/>
      <c r="D21" s="43">
        <v>20</v>
      </c>
      <c r="E21" s="43">
        <v>20</v>
      </c>
      <c r="F21" s="43">
        <v>20</v>
      </c>
      <c r="G21" s="43">
        <v>7</v>
      </c>
      <c r="H21" s="43">
        <v>1</v>
      </c>
      <c r="I21" s="44">
        <v>20</v>
      </c>
      <c r="J21" s="67" t="s">
        <v>362</v>
      </c>
      <c r="K21" s="67" t="s">
        <v>363</v>
      </c>
      <c r="L21" s="92" t="s">
        <v>50</v>
      </c>
      <c r="M21" s="93" t="s">
        <v>155</v>
      </c>
      <c r="N21" s="67" t="s">
        <v>364</v>
      </c>
      <c r="O21" s="92" t="s">
        <v>50</v>
      </c>
      <c r="P21" s="67" t="s">
        <v>365</v>
      </c>
      <c r="Q21" s="67" t="s">
        <v>366</v>
      </c>
      <c r="R21" s="92" t="s">
        <v>91</v>
      </c>
      <c r="S21" s="67" t="s">
        <v>67</v>
      </c>
      <c r="T21" s="67" t="s">
        <v>68</v>
      </c>
      <c r="U21" s="92" t="s">
        <v>69</v>
      </c>
      <c r="V21" s="94"/>
      <c r="W21" s="94"/>
      <c r="X21" s="92" t="s">
        <v>51</v>
      </c>
      <c r="Y21" s="5" t="s">
        <v>295</v>
      </c>
      <c r="Z21" s="55" t="s">
        <v>367</v>
      </c>
    </row>
    <row r="22" spans="1:26" ht="90">
      <c r="A22" s="1" t="s">
        <v>61</v>
      </c>
      <c r="B22" s="40" t="s">
        <v>368</v>
      </c>
      <c r="C22" s="119"/>
      <c r="D22" s="115"/>
      <c r="E22" s="115"/>
      <c r="F22" s="115"/>
      <c r="G22" s="115"/>
      <c r="H22" s="115"/>
      <c r="I22" s="44">
        <v>20</v>
      </c>
      <c r="J22" s="113" t="s">
        <v>13</v>
      </c>
      <c r="K22" s="129" t="s">
        <v>369</v>
      </c>
      <c r="L22" s="117" t="s">
        <v>50</v>
      </c>
      <c r="M22" s="130" t="s">
        <v>370</v>
      </c>
      <c r="N22" s="112" t="s">
        <v>371</v>
      </c>
      <c r="O22" s="131" t="s">
        <v>50</v>
      </c>
      <c r="P22" s="112" t="s">
        <v>372</v>
      </c>
      <c r="Q22" s="112" t="s">
        <v>373</v>
      </c>
      <c r="R22" s="132" t="s">
        <v>91</v>
      </c>
      <c r="S22" s="112" t="s">
        <v>67</v>
      </c>
      <c r="T22" s="112" t="s">
        <v>374</v>
      </c>
      <c r="U22" s="116" t="s">
        <v>69</v>
      </c>
      <c r="V22" s="133" t="s">
        <v>375</v>
      </c>
      <c r="W22" s="118" t="s">
        <v>376</v>
      </c>
      <c r="X22" s="92" t="s">
        <v>78</v>
      </c>
      <c r="Y22" s="41" t="s">
        <v>295</v>
      </c>
      <c r="Z22" s="92" t="s">
        <v>377</v>
      </c>
    </row>
    <row r="23" spans="1:26" ht="105.75" customHeight="1">
      <c r="A23" s="1" t="s">
        <v>81</v>
      </c>
      <c r="B23" s="40" t="s">
        <v>378</v>
      </c>
      <c r="C23" s="12"/>
      <c r="D23" s="7">
        <v>25</v>
      </c>
      <c r="E23" s="7">
        <v>25</v>
      </c>
      <c r="F23" s="7">
        <v>25</v>
      </c>
      <c r="G23" s="7">
        <v>1</v>
      </c>
      <c r="H23" s="7">
        <v>5</v>
      </c>
      <c r="I23" s="18">
        <v>25</v>
      </c>
      <c r="J23" s="67" t="s">
        <v>362</v>
      </c>
      <c r="K23" s="100" t="s">
        <v>379</v>
      </c>
      <c r="L23" s="55" t="s">
        <v>91</v>
      </c>
      <c r="M23" s="100" t="s">
        <v>380</v>
      </c>
      <c r="N23" s="100" t="s">
        <v>381</v>
      </c>
      <c r="O23" s="114" t="s">
        <v>91</v>
      </c>
      <c r="P23" s="68" t="s">
        <v>382</v>
      </c>
      <c r="Q23" s="68" t="s">
        <v>383</v>
      </c>
      <c r="R23" s="114" t="s">
        <v>91</v>
      </c>
      <c r="S23" s="68" t="s">
        <v>384</v>
      </c>
      <c r="T23" s="68" t="s">
        <v>385</v>
      </c>
      <c r="U23" s="114" t="s">
        <v>91</v>
      </c>
      <c r="V23" s="95" t="s">
        <v>386</v>
      </c>
      <c r="W23" s="95" t="s">
        <v>387</v>
      </c>
      <c r="X23" s="55" t="s">
        <v>69</v>
      </c>
      <c r="Y23" s="41" t="s">
        <v>295</v>
      </c>
      <c r="Z23" s="106" t="s">
        <v>388</v>
      </c>
    </row>
    <row r="24" spans="1:26">
      <c r="C24">
        <f>SUM(C9:C23)</f>
        <v>370</v>
      </c>
      <c r="D24">
        <f>SUM(D9:D23)</f>
        <v>502</v>
      </c>
      <c r="E24">
        <f>SUM(E9:E23)</f>
        <v>517</v>
      </c>
      <c r="F24">
        <f>SUM(F9:F23)</f>
        <v>517</v>
      </c>
      <c r="I24" s="20">
        <f>SUM(I9:I23)</f>
        <v>520</v>
      </c>
    </row>
  </sheetData>
  <mergeCells count="29">
    <mergeCell ref="A2:A3"/>
    <mergeCell ref="A1:AC1"/>
    <mergeCell ref="Z2:Z3"/>
    <mergeCell ref="J2:L2"/>
    <mergeCell ref="M2:O2"/>
    <mergeCell ref="P2:R2"/>
    <mergeCell ref="S2:U2"/>
    <mergeCell ref="V2:X2"/>
    <mergeCell ref="J7:L7"/>
    <mergeCell ref="M7:O7"/>
    <mergeCell ref="C2:H2"/>
    <mergeCell ref="I2:I3"/>
    <mergeCell ref="B2:B3"/>
    <mergeCell ref="P7:R7"/>
    <mergeCell ref="S7:U7"/>
    <mergeCell ref="V7:X7"/>
    <mergeCell ref="A4:Z4"/>
    <mergeCell ref="C5:H5"/>
    <mergeCell ref="J5:X6"/>
    <mergeCell ref="A5:A8"/>
    <mergeCell ref="B5:B8"/>
    <mergeCell ref="C6:C8"/>
    <mergeCell ref="D6:D8"/>
    <mergeCell ref="E6:E8"/>
    <mergeCell ref="G6:G8"/>
    <mergeCell ref="H6:H8"/>
    <mergeCell ref="I5:I8"/>
    <mergeCell ref="Y5:Y8"/>
    <mergeCell ref="Z5:Z8"/>
  </mergeCells>
  <conditionalFormatting sqref="J9:J23">
    <cfRule type="expression" dxfId="97" priority="68">
      <formula>L9="Non utilisé"</formula>
    </cfRule>
  </conditionalFormatting>
  <conditionalFormatting sqref="K9:K10 K13:K14 K17:K20">
    <cfRule type="expression" dxfId="96" priority="67">
      <formula>L9="Non utilisé"</formula>
    </cfRule>
  </conditionalFormatting>
  <conditionalFormatting sqref="M11:M16">
    <cfRule type="expression" dxfId="95" priority="66">
      <formula>O11="Non utilisé"</formula>
    </cfRule>
  </conditionalFormatting>
  <conditionalFormatting sqref="N12:N15">
    <cfRule type="expression" dxfId="94" priority="65">
      <formula>O12="Non utilisé"</formula>
    </cfRule>
  </conditionalFormatting>
  <conditionalFormatting sqref="P11:P16 P21 P23">
    <cfRule type="expression" dxfId="93" priority="64">
      <formula>R11="Non utilisé"</formula>
    </cfRule>
  </conditionalFormatting>
  <conditionalFormatting sqref="Q11 Q21 Q23 Q13:Q15">
    <cfRule type="expression" dxfId="92" priority="63">
      <formula>R11="Non utilisé"</formula>
    </cfRule>
  </conditionalFormatting>
  <conditionalFormatting sqref="S11:S21 S23">
    <cfRule type="expression" dxfId="91" priority="62">
      <formula>U11="Non utilisé"</formula>
    </cfRule>
  </conditionalFormatting>
  <conditionalFormatting sqref="T11:T20">
    <cfRule type="expression" dxfId="90" priority="61">
      <formula>U11="Non utilisé"</formula>
    </cfRule>
  </conditionalFormatting>
  <conditionalFormatting sqref="V10:V16 V20:V23">
    <cfRule type="expression" dxfId="89" priority="60">
      <formula>X10="Non utilisé"</formula>
    </cfRule>
  </conditionalFormatting>
  <conditionalFormatting sqref="W10:W13 W19:W23 W15:W16">
    <cfRule type="expression" dxfId="88" priority="59">
      <formula>X10="Non utilisé"</formula>
    </cfRule>
  </conditionalFormatting>
  <conditionalFormatting sqref="K21:K22">
    <cfRule type="expression" dxfId="87" priority="58">
      <formula>L21="Non utilisé"</formula>
    </cfRule>
  </conditionalFormatting>
  <conditionalFormatting sqref="N21:N22">
    <cfRule type="expression" dxfId="86" priority="57">
      <formula>O21="Non utilisé"</formula>
    </cfRule>
  </conditionalFormatting>
  <conditionalFormatting sqref="T21 T23">
    <cfRule type="expression" dxfId="85" priority="56">
      <formula>U21="Non utilisé"</formula>
    </cfRule>
  </conditionalFormatting>
  <conditionalFormatting sqref="O17">
    <cfRule type="expression" dxfId="84" priority="55">
      <formula>P17="Non utilisé"</formula>
    </cfRule>
  </conditionalFormatting>
  <conditionalFormatting sqref="M17">
    <cfRule type="expression" dxfId="83" priority="54">
      <formula>O17="Non utilisé"</formula>
    </cfRule>
  </conditionalFormatting>
  <conditionalFormatting sqref="N17">
    <cfRule type="expression" dxfId="82" priority="53">
      <formula>O17="Non utilisé"</formula>
    </cfRule>
  </conditionalFormatting>
  <conditionalFormatting sqref="P17">
    <cfRule type="expression" dxfId="81" priority="52">
      <formula>R17="Non utilisé"</formula>
    </cfRule>
  </conditionalFormatting>
  <conditionalFormatting sqref="Q17">
    <cfRule type="expression" dxfId="80" priority="51">
      <formula>R17="Non utilisé"</formula>
    </cfRule>
  </conditionalFormatting>
  <conditionalFormatting sqref="V17">
    <cfRule type="expression" dxfId="79" priority="50">
      <formula>X17="Non utilisé"</formula>
    </cfRule>
  </conditionalFormatting>
  <conditionalFormatting sqref="W17">
    <cfRule type="expression" dxfId="78" priority="49">
      <formula>X17="Non utilisé"</formula>
    </cfRule>
  </conditionalFormatting>
  <conditionalFormatting sqref="V18">
    <cfRule type="expression" dxfId="77" priority="48">
      <formula>X18="Non utilisé"</formula>
    </cfRule>
  </conditionalFormatting>
  <conditionalFormatting sqref="W18">
    <cfRule type="expression" dxfId="76" priority="47">
      <formula>X18="Non utilisé"</formula>
    </cfRule>
  </conditionalFormatting>
  <conditionalFormatting sqref="P18">
    <cfRule type="expression" dxfId="75" priority="46">
      <formula>R18="Non utilisé"</formula>
    </cfRule>
  </conditionalFormatting>
  <conditionalFormatting sqref="Q18">
    <cfRule type="expression" dxfId="74" priority="45">
      <formula>R18="Non utilisé"</formula>
    </cfRule>
  </conditionalFormatting>
  <conditionalFormatting sqref="M18">
    <cfRule type="expression" dxfId="73" priority="44">
      <formula>O18="Non utilisé"</formula>
    </cfRule>
  </conditionalFormatting>
  <conditionalFormatting sqref="N18">
    <cfRule type="expression" dxfId="72" priority="43">
      <formula>O18="Non utilisé"</formula>
    </cfRule>
  </conditionalFormatting>
  <conditionalFormatting sqref="M19">
    <cfRule type="expression" dxfId="71" priority="42">
      <formula>O19="Non utilisé"</formula>
    </cfRule>
  </conditionalFormatting>
  <conditionalFormatting sqref="N19">
    <cfRule type="expression" dxfId="70" priority="41">
      <formula>O19="Non utilisé"</formula>
    </cfRule>
  </conditionalFormatting>
  <conditionalFormatting sqref="M20">
    <cfRule type="expression" dxfId="69" priority="40">
      <formula>O20="Non utilisé"</formula>
    </cfRule>
  </conditionalFormatting>
  <conditionalFormatting sqref="N20">
    <cfRule type="expression" dxfId="68" priority="39">
      <formula>O20="Non utilisé"</formula>
    </cfRule>
  </conditionalFormatting>
  <conditionalFormatting sqref="P20">
    <cfRule type="expression" dxfId="67" priority="38">
      <formula>R20="Non utilisé"</formula>
    </cfRule>
  </conditionalFormatting>
  <conditionalFormatting sqref="Q20">
    <cfRule type="expression" dxfId="66" priority="37">
      <formula>R20="Non utilisé"</formula>
    </cfRule>
  </conditionalFormatting>
  <conditionalFormatting sqref="P19">
    <cfRule type="expression" dxfId="65" priority="36">
      <formula>R19="Non utilisé"</formula>
    </cfRule>
  </conditionalFormatting>
  <conditionalFormatting sqref="Q19">
    <cfRule type="expression" dxfId="64" priority="35">
      <formula>R19="Non utilisé"</formula>
    </cfRule>
  </conditionalFormatting>
  <conditionalFormatting sqref="V19">
    <cfRule type="expression" dxfId="63" priority="33">
      <formula>X19="Non utilisé"</formula>
    </cfRule>
  </conditionalFormatting>
  <conditionalFormatting sqref="S10">
    <cfRule type="expression" dxfId="62" priority="26">
      <formula>U10="Non utilisé"</formula>
    </cfRule>
  </conditionalFormatting>
  <conditionalFormatting sqref="M10">
    <cfRule type="expression" dxfId="61" priority="24">
      <formula>O10="Non utilisé"</formula>
    </cfRule>
  </conditionalFormatting>
  <conditionalFormatting sqref="N10">
    <cfRule type="expression" dxfId="60" priority="23">
      <formula>O10="Non utilisé"</formula>
    </cfRule>
  </conditionalFormatting>
  <conditionalFormatting sqref="P10">
    <cfRule type="expression" dxfId="59" priority="22">
      <formula>R10="Non utilisé"</formula>
    </cfRule>
  </conditionalFormatting>
  <conditionalFormatting sqref="Q10">
    <cfRule type="expression" dxfId="58" priority="21">
      <formula>R10="Non utilisé"</formula>
    </cfRule>
  </conditionalFormatting>
  <conditionalFormatting sqref="M9">
    <cfRule type="expression" dxfId="57" priority="20">
      <formula>O9="Non utilisé"</formula>
    </cfRule>
  </conditionalFormatting>
  <conditionalFormatting sqref="N9">
    <cfRule type="expression" dxfId="56" priority="19">
      <formula>O9="Non utilisé"</formula>
    </cfRule>
  </conditionalFormatting>
  <conditionalFormatting sqref="P9">
    <cfRule type="expression" dxfId="55" priority="18">
      <formula>R9="Non utilisé"</formula>
    </cfRule>
  </conditionalFormatting>
  <conditionalFormatting sqref="Q9">
    <cfRule type="expression" dxfId="54" priority="17">
      <formula>R9="Non utilisé"</formula>
    </cfRule>
  </conditionalFormatting>
  <conditionalFormatting sqref="V9">
    <cfRule type="expression" dxfId="53" priority="16">
      <formula>X9="Non utilisé"</formula>
    </cfRule>
  </conditionalFormatting>
  <conditionalFormatting sqref="W9">
    <cfRule type="expression" dxfId="52" priority="15">
      <formula>X9="Non utilisé"</formula>
    </cfRule>
  </conditionalFormatting>
  <conditionalFormatting sqref="U10">
    <cfRule type="expression" dxfId="51" priority="12">
      <formula>W10="Non utilisé"</formula>
    </cfRule>
  </conditionalFormatting>
  <conditionalFormatting sqref="T10">
    <cfRule type="expression" dxfId="50" priority="11">
      <formula>V10="Non utilisé"</formula>
    </cfRule>
  </conditionalFormatting>
  <conditionalFormatting sqref="T9">
    <cfRule type="expression" dxfId="49" priority="8">
      <formula>V9="Non utilisé"</formula>
    </cfRule>
  </conditionalFormatting>
  <conditionalFormatting sqref="U9">
    <cfRule type="expression" dxfId="48" priority="7">
      <formula>W9="Non utilisé"</formula>
    </cfRule>
  </conditionalFormatting>
  <conditionalFormatting sqref="S9">
    <cfRule type="expression" dxfId="47" priority="6">
      <formula>U9="Non utilisé"</formula>
    </cfRule>
  </conditionalFormatting>
  <conditionalFormatting sqref="P22">
    <cfRule type="expression" dxfId="46" priority="5">
      <formula>R22="Non utilisé"</formula>
    </cfRule>
  </conditionalFormatting>
  <conditionalFormatting sqref="Q22">
    <cfRule type="expression" dxfId="45" priority="4">
      <formula>R22="Non utilisé"</formula>
    </cfRule>
  </conditionalFormatting>
  <conditionalFormatting sqref="S22">
    <cfRule type="expression" dxfId="44" priority="3">
      <formula>U22="Non utilisé"</formula>
    </cfRule>
  </conditionalFormatting>
  <conditionalFormatting sqref="T22">
    <cfRule type="expression" dxfId="43" priority="2">
      <formula>U22="Non utilisé"</formula>
    </cfRule>
  </conditionalFormatting>
  <conditionalFormatting sqref="Q16">
    <cfRule type="expression" dxfId="42" priority="1">
      <formula>R16="Non utilisé"</formula>
    </cfRule>
  </conditionalFormatting>
  <hyperlinks>
    <hyperlink ref="Z17" r:id="rId1" xr:uid="{00000000-0004-0000-0100-000000000000}"/>
    <hyperlink ref="Z20" r:id="rId2" xr:uid="{00000000-0004-0000-0100-000001000000}"/>
    <hyperlink ref="Z18" r:id="rId3" xr:uid="{00000000-0004-0000-0100-000002000000}"/>
    <hyperlink ref="Z19" r:id="rId4" xr:uid="{00000000-0004-0000-0100-000003000000}"/>
    <hyperlink ref="Z10" r:id="rId5" display="licence.chimie-sciencesvie@univ-cotedazur.fr" xr:uid="{00000000-0004-0000-0100-000004000000}"/>
  </hyperlinks>
  <pageMargins left="0.70866141732283472" right="0.70866141732283472" top="0.74803149606299213" bottom="0.74803149606299213" header="0.31496062992125984" footer="0.31496062992125984"/>
  <pageSetup paperSize="8" scale="20" fitToHeight="0" orientation="landscape" r:id="rId6"/>
  <headerFooter>
    <oddHeader>&amp;LAnnexe - Arrêté capacités d'accueil en 1ère année de licence&amp;R&amp;G</oddHeader>
    <oddFooter>&amp;R&amp;P/&amp;N</oddFooter>
  </headerFooter>
  <legacyDrawingHF r:id="rId7"/>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Feuil1!$A$2:$A$6</xm:f>
          </x14:formula1>
          <xm:sqref>L9:L23 R9:R23 X9:X23 O9:O23 U11:U23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7"/>
  <sheetViews>
    <sheetView zoomScale="80" zoomScaleNormal="80" workbookViewId="0">
      <pane xSplit="2" ySplit="5" topLeftCell="D6" activePane="bottomRight" state="frozen"/>
      <selection pane="bottomRight" activeCell="D7" sqref="D7:F7"/>
      <selection pane="bottomLeft" activeCell="A6" sqref="A6"/>
      <selection pane="topRight" activeCell="C1" sqref="C1"/>
    </sheetView>
  </sheetViews>
  <sheetFormatPr defaultColWidth="11.42578125" defaultRowHeight="15"/>
  <cols>
    <col min="1" max="1" width="14.42578125" style="20" bestFit="1" customWidth="1"/>
    <col min="2" max="2" width="67.28515625" style="20" bestFit="1" customWidth="1"/>
    <col min="3" max="3" width="16.28515625" style="20" bestFit="1" customWidth="1"/>
    <col min="4" max="8" width="16.28515625" style="20" customWidth="1"/>
    <col min="9" max="9" width="16.28515625" style="20" bestFit="1" customWidth="1"/>
    <col min="10" max="24" width="22.28515625" style="20" customWidth="1"/>
    <col min="25" max="25" width="43" style="20" customWidth="1"/>
    <col min="26" max="16384" width="11.42578125" style="20"/>
  </cols>
  <sheetData>
    <row r="1" spans="1:26" ht="23.25">
      <c r="A1" s="279" t="s">
        <v>389</v>
      </c>
      <c r="B1" s="280"/>
      <c r="C1" s="280"/>
      <c r="D1" s="280"/>
      <c r="E1" s="280"/>
      <c r="F1" s="280"/>
      <c r="G1" s="280"/>
      <c r="H1" s="280"/>
      <c r="I1" s="280"/>
      <c r="J1" s="280"/>
      <c r="K1" s="280"/>
      <c r="L1" s="280"/>
      <c r="M1" s="280"/>
      <c r="N1" s="280"/>
      <c r="O1" s="280"/>
      <c r="P1" s="280"/>
      <c r="Q1" s="280"/>
      <c r="R1" s="280"/>
      <c r="S1" s="280"/>
      <c r="T1" s="280"/>
      <c r="U1" s="280"/>
      <c r="V1" s="280"/>
      <c r="W1" s="280"/>
      <c r="X1" s="280"/>
      <c r="Y1" s="281"/>
      <c r="Z1" s="22"/>
    </row>
    <row r="2" spans="1:26" ht="23.25" customHeight="1">
      <c r="A2" s="266" t="s">
        <v>390</v>
      </c>
      <c r="B2" s="266" t="s">
        <v>2</v>
      </c>
      <c r="C2" s="279" t="s">
        <v>3</v>
      </c>
      <c r="D2" s="280"/>
      <c r="E2" s="280"/>
      <c r="F2" s="280"/>
      <c r="G2" s="280"/>
      <c r="H2" s="281"/>
      <c r="I2" s="266" t="s">
        <v>4</v>
      </c>
      <c r="J2" s="257" t="s">
        <v>5</v>
      </c>
      <c r="K2" s="258"/>
      <c r="L2" s="258"/>
      <c r="M2" s="258"/>
      <c r="N2" s="258"/>
      <c r="O2" s="258"/>
      <c r="P2" s="258"/>
      <c r="Q2" s="258"/>
      <c r="R2" s="258"/>
      <c r="S2" s="258"/>
      <c r="T2" s="258"/>
      <c r="U2" s="258"/>
      <c r="V2" s="258"/>
      <c r="W2" s="258"/>
      <c r="X2" s="259"/>
      <c r="Y2" s="257" t="s">
        <v>6</v>
      </c>
      <c r="Z2" s="23"/>
    </row>
    <row r="3" spans="1:26">
      <c r="A3" s="267"/>
      <c r="B3" s="267"/>
      <c r="C3" s="266" t="s">
        <v>7</v>
      </c>
      <c r="D3" s="266" t="s">
        <v>8</v>
      </c>
      <c r="E3" s="266" t="s">
        <v>9</v>
      </c>
      <c r="F3" s="266" t="s">
        <v>10</v>
      </c>
      <c r="G3" s="266" t="s">
        <v>11</v>
      </c>
      <c r="H3" s="266" t="s">
        <v>12</v>
      </c>
      <c r="I3" s="267"/>
      <c r="J3" s="260"/>
      <c r="K3" s="261"/>
      <c r="L3" s="261"/>
      <c r="M3" s="261"/>
      <c r="N3" s="261"/>
      <c r="O3" s="261"/>
      <c r="P3" s="261"/>
      <c r="Q3" s="261"/>
      <c r="R3" s="261"/>
      <c r="S3" s="261"/>
      <c r="T3" s="261"/>
      <c r="U3" s="261"/>
      <c r="V3" s="261"/>
      <c r="W3" s="261"/>
      <c r="X3" s="262"/>
      <c r="Y3" s="269"/>
    </row>
    <row r="4" spans="1:26" ht="18.75">
      <c r="A4" s="267"/>
      <c r="B4" s="267"/>
      <c r="C4" s="267"/>
      <c r="D4" s="267"/>
      <c r="E4" s="267"/>
      <c r="F4" s="267"/>
      <c r="G4" s="267"/>
      <c r="H4" s="267"/>
      <c r="I4" s="267"/>
      <c r="J4" s="198" t="s">
        <v>13</v>
      </c>
      <c r="K4" s="199"/>
      <c r="L4" s="200"/>
      <c r="M4" s="201" t="s">
        <v>14</v>
      </c>
      <c r="N4" s="202"/>
      <c r="O4" s="203"/>
      <c r="P4" s="201" t="s">
        <v>15</v>
      </c>
      <c r="Q4" s="202"/>
      <c r="R4" s="203"/>
      <c r="S4" s="201" t="s">
        <v>16</v>
      </c>
      <c r="T4" s="202"/>
      <c r="U4" s="203"/>
      <c r="V4" s="201" t="s">
        <v>17</v>
      </c>
      <c r="W4" s="202"/>
      <c r="X4" s="203"/>
      <c r="Y4" s="269"/>
    </row>
    <row r="5" spans="1:26" ht="93.75" customHeight="1">
      <c r="A5" s="268"/>
      <c r="B5" s="268"/>
      <c r="C5" s="268"/>
      <c r="D5" s="268"/>
      <c r="E5" s="268"/>
      <c r="F5" s="268"/>
      <c r="G5" s="268"/>
      <c r="H5" s="268"/>
      <c r="I5" s="268"/>
      <c r="J5" s="26" t="s">
        <v>18</v>
      </c>
      <c r="K5" s="26" t="s">
        <v>19</v>
      </c>
      <c r="L5" s="26" t="s">
        <v>20</v>
      </c>
      <c r="M5" s="26" t="s">
        <v>18</v>
      </c>
      <c r="N5" s="26" t="s">
        <v>19</v>
      </c>
      <c r="O5" s="26" t="s">
        <v>20</v>
      </c>
      <c r="P5" s="26" t="s">
        <v>18</v>
      </c>
      <c r="Q5" s="26" t="s">
        <v>19</v>
      </c>
      <c r="R5" s="26" t="s">
        <v>20</v>
      </c>
      <c r="S5" s="26" t="s">
        <v>18</v>
      </c>
      <c r="T5" s="26" t="s">
        <v>19</v>
      </c>
      <c r="U5" s="26" t="s">
        <v>20</v>
      </c>
      <c r="V5" s="26" t="s">
        <v>18</v>
      </c>
      <c r="W5" s="26" t="s">
        <v>19</v>
      </c>
      <c r="X5" s="26" t="s">
        <v>20</v>
      </c>
      <c r="Y5" s="260"/>
    </row>
    <row r="6" spans="1:26" ht="45">
      <c r="A6" s="11" t="s">
        <v>391</v>
      </c>
      <c r="B6" s="24" t="s">
        <v>392</v>
      </c>
      <c r="C6" s="14">
        <v>120</v>
      </c>
      <c r="D6" s="14">
        <v>120</v>
      </c>
      <c r="E6" s="14">
        <v>120</v>
      </c>
      <c r="F6" s="14">
        <v>120</v>
      </c>
      <c r="G6" s="14"/>
      <c r="H6" s="14">
        <v>121</v>
      </c>
      <c r="I6" s="13">
        <v>120</v>
      </c>
      <c r="J6" s="64"/>
      <c r="K6" s="64"/>
      <c r="L6" s="11"/>
      <c r="M6" s="64"/>
      <c r="N6" s="64"/>
      <c r="O6" s="11"/>
      <c r="P6" s="64"/>
      <c r="Q6" s="64"/>
      <c r="R6" s="11"/>
      <c r="S6" s="64"/>
      <c r="T6" s="64"/>
      <c r="U6" s="11"/>
      <c r="V6" s="64"/>
      <c r="W6" s="64"/>
      <c r="X6" s="11"/>
      <c r="Y6" s="15" t="s">
        <v>393</v>
      </c>
    </row>
    <row r="7" spans="1:26">
      <c r="C7" s="20">
        <f>SUM(C6:C6)</f>
        <v>120</v>
      </c>
      <c r="D7" s="20">
        <f>SUM(D6:D6)</f>
        <v>120</v>
      </c>
      <c r="E7" s="20">
        <f>SUM(E6:E6)</f>
        <v>120</v>
      </c>
      <c r="F7" s="20">
        <f>SUM(F6:F6)</f>
        <v>120</v>
      </c>
      <c r="I7" s="20">
        <f>SUM(I6:I6)</f>
        <v>120</v>
      </c>
    </row>
  </sheetData>
  <mergeCells count="18">
    <mergeCell ref="H3:H5"/>
    <mergeCell ref="J4:L4"/>
    <mergeCell ref="F3:F5"/>
    <mergeCell ref="M4:O4"/>
    <mergeCell ref="P4:R4"/>
    <mergeCell ref="S4:U4"/>
    <mergeCell ref="A1:Y1"/>
    <mergeCell ref="A2:A5"/>
    <mergeCell ref="B2:B5"/>
    <mergeCell ref="C2:H2"/>
    <mergeCell ref="I2:I5"/>
    <mergeCell ref="J2:X3"/>
    <mergeCell ref="Y2:Y5"/>
    <mergeCell ref="C3:C5"/>
    <mergeCell ref="D3:D5"/>
    <mergeCell ref="E3:E5"/>
    <mergeCell ref="V4:X4"/>
    <mergeCell ref="G3:G5"/>
  </mergeCells>
  <conditionalFormatting sqref="J6 M6 P6 S6 V6">
    <cfRule type="expression" dxfId="41" priority="10">
      <formula>L6="Non utilisé"</formula>
    </cfRule>
  </conditionalFormatting>
  <conditionalFormatting sqref="K6 N6 Q6 T6 W6">
    <cfRule type="expression" dxfId="40" priority="9">
      <formula>L6="Non utilisé"</formula>
    </cfRule>
  </conditionalFormatting>
  <pageMargins left="0.70866141732283472" right="0.70866141732283472" top="0.74803149606299213" bottom="0.74803149606299213" header="0.31496062992125984" footer="0.31496062992125984"/>
  <pageSetup paperSize="8" scale="24" fitToHeight="0" orientation="portrait" r:id="rId1"/>
  <colBreaks count="1" manualBreakCount="1">
    <brk id="24"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Feuil1!$A$2:$A$6</xm:f>
          </x14:formula1>
          <xm:sqref>L6 O6 R6 U6 X6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24"/>
  <sheetViews>
    <sheetView topLeftCell="A19" zoomScale="70" zoomScaleNormal="70" workbookViewId="0">
      <selection activeCell="I20" sqref="I20"/>
    </sheetView>
  </sheetViews>
  <sheetFormatPr defaultColWidth="11.42578125" defaultRowHeight="15"/>
  <cols>
    <col min="2" max="2" width="44.42578125" customWidth="1"/>
    <col min="3" max="9" width="14.85546875" customWidth="1"/>
    <col min="10" max="24" width="23.85546875" customWidth="1"/>
  </cols>
  <sheetData>
    <row r="1" spans="1:24" ht="23.25">
      <c r="A1" s="279" t="s">
        <v>394</v>
      </c>
      <c r="B1" s="280"/>
      <c r="C1" s="280"/>
      <c r="D1" s="280"/>
      <c r="E1" s="280"/>
      <c r="F1" s="280"/>
      <c r="G1" s="280"/>
      <c r="H1" s="280"/>
      <c r="I1" s="280"/>
      <c r="J1" s="280"/>
      <c r="K1" s="280"/>
      <c r="L1" s="280"/>
      <c r="M1" s="280"/>
      <c r="N1" s="280"/>
      <c r="O1" s="280"/>
      <c r="P1" s="280"/>
      <c r="Q1" s="280"/>
      <c r="R1" s="280"/>
      <c r="S1" s="280"/>
      <c r="T1" s="280"/>
      <c r="U1" s="280"/>
      <c r="V1" s="280"/>
      <c r="W1" s="280"/>
      <c r="X1" s="280"/>
    </row>
    <row r="2" spans="1:24" ht="23.25">
      <c r="A2" s="266" t="s">
        <v>390</v>
      </c>
      <c r="B2" s="266" t="s">
        <v>2</v>
      </c>
      <c r="C2" s="279" t="s">
        <v>3</v>
      </c>
      <c r="D2" s="280"/>
      <c r="E2" s="280"/>
      <c r="F2" s="280"/>
      <c r="G2" s="280"/>
      <c r="H2" s="281"/>
      <c r="I2" s="266" t="s">
        <v>4</v>
      </c>
      <c r="J2" s="257" t="s">
        <v>5</v>
      </c>
      <c r="K2" s="258"/>
      <c r="L2" s="258"/>
      <c r="M2" s="258"/>
      <c r="N2" s="258"/>
      <c r="O2" s="258"/>
      <c r="P2" s="258"/>
      <c r="Q2" s="258"/>
      <c r="R2" s="258"/>
      <c r="S2" s="258"/>
      <c r="T2" s="258"/>
      <c r="U2" s="258"/>
      <c r="V2" s="258"/>
      <c r="W2" s="258"/>
      <c r="X2" s="259"/>
    </row>
    <row r="3" spans="1:24" ht="24" customHeight="1">
      <c r="A3" s="267"/>
      <c r="B3" s="267"/>
      <c r="C3" s="266" t="s">
        <v>7</v>
      </c>
      <c r="D3" s="266" t="s">
        <v>8</v>
      </c>
      <c r="E3" s="266" t="s">
        <v>9</v>
      </c>
      <c r="F3" s="266" t="s">
        <v>10</v>
      </c>
      <c r="G3" s="266" t="s">
        <v>11</v>
      </c>
      <c r="H3" s="266" t="s">
        <v>12</v>
      </c>
      <c r="I3" s="267"/>
      <c r="J3" s="260"/>
      <c r="K3" s="261"/>
      <c r="L3" s="261"/>
      <c r="M3" s="261"/>
      <c r="N3" s="261"/>
      <c r="O3" s="261"/>
      <c r="P3" s="261"/>
      <c r="Q3" s="261"/>
      <c r="R3" s="261"/>
      <c r="S3" s="261"/>
      <c r="T3" s="261"/>
      <c r="U3" s="261"/>
      <c r="V3" s="261"/>
      <c r="W3" s="261"/>
      <c r="X3" s="262"/>
    </row>
    <row r="4" spans="1:24" ht="18.75">
      <c r="A4" s="267"/>
      <c r="B4" s="267"/>
      <c r="C4" s="267"/>
      <c r="D4" s="267"/>
      <c r="E4" s="267"/>
      <c r="F4" s="267"/>
      <c r="G4" s="267"/>
      <c r="H4" s="267"/>
      <c r="I4" s="267"/>
      <c r="J4" s="198" t="s">
        <v>13</v>
      </c>
      <c r="K4" s="199"/>
      <c r="L4" s="200"/>
      <c r="M4" s="201" t="s">
        <v>14</v>
      </c>
      <c r="N4" s="202"/>
      <c r="O4" s="203"/>
      <c r="P4" s="201" t="s">
        <v>15</v>
      </c>
      <c r="Q4" s="202"/>
      <c r="R4" s="203"/>
      <c r="S4" s="201" t="s">
        <v>16</v>
      </c>
      <c r="T4" s="202"/>
      <c r="U4" s="203"/>
      <c r="V4" s="201" t="s">
        <v>17</v>
      </c>
      <c r="W4" s="202"/>
      <c r="X4" s="203"/>
    </row>
    <row r="5" spans="1:24" ht="75">
      <c r="A5" s="268"/>
      <c r="B5" s="268"/>
      <c r="C5" s="268"/>
      <c r="D5" s="268"/>
      <c r="E5" s="268"/>
      <c r="F5" s="268"/>
      <c r="G5" s="268"/>
      <c r="H5" s="268"/>
      <c r="I5" s="268"/>
      <c r="J5" s="26" t="s">
        <v>18</v>
      </c>
      <c r="K5" s="26" t="s">
        <v>19</v>
      </c>
      <c r="L5" s="26" t="s">
        <v>20</v>
      </c>
      <c r="M5" s="26" t="s">
        <v>18</v>
      </c>
      <c r="N5" s="26" t="s">
        <v>19</v>
      </c>
      <c r="O5" s="26" t="s">
        <v>20</v>
      </c>
      <c r="P5" s="26" t="s">
        <v>18</v>
      </c>
      <c r="Q5" s="26" t="s">
        <v>19</v>
      </c>
      <c r="R5" s="26" t="s">
        <v>20</v>
      </c>
      <c r="S5" s="26" t="s">
        <v>18</v>
      </c>
      <c r="T5" s="26" t="s">
        <v>19</v>
      </c>
      <c r="U5" s="26" t="s">
        <v>20</v>
      </c>
      <c r="V5" s="26" t="s">
        <v>18</v>
      </c>
      <c r="W5" s="26" t="s">
        <v>19</v>
      </c>
      <c r="X5" s="26" t="s">
        <v>20</v>
      </c>
    </row>
    <row r="6" spans="1:24" ht="120">
      <c r="A6" s="11" t="s">
        <v>395</v>
      </c>
      <c r="B6" s="24" t="s">
        <v>396</v>
      </c>
      <c r="C6" s="14">
        <v>28</v>
      </c>
      <c r="D6" s="14">
        <v>28</v>
      </c>
      <c r="E6" s="14">
        <v>26</v>
      </c>
      <c r="F6" s="14">
        <v>26</v>
      </c>
      <c r="G6" s="14">
        <v>26</v>
      </c>
      <c r="H6" s="14">
        <v>26</v>
      </c>
      <c r="I6" s="96">
        <v>26</v>
      </c>
      <c r="J6" s="95" t="s">
        <v>397</v>
      </c>
      <c r="K6" s="95" t="s">
        <v>398</v>
      </c>
      <c r="L6" s="55" t="s">
        <v>50</v>
      </c>
      <c r="M6" s="95" t="s">
        <v>399</v>
      </c>
      <c r="N6" s="95" t="s">
        <v>400</v>
      </c>
      <c r="O6" s="55" t="s">
        <v>50</v>
      </c>
      <c r="P6" s="95" t="s">
        <v>401</v>
      </c>
      <c r="Q6" s="95" t="s">
        <v>402</v>
      </c>
      <c r="R6" s="55" t="s">
        <v>50</v>
      </c>
      <c r="S6" s="95" t="s">
        <v>403</v>
      </c>
      <c r="T6" s="95" t="s">
        <v>404</v>
      </c>
      <c r="U6" s="55" t="s">
        <v>50</v>
      </c>
      <c r="V6" s="95" t="s">
        <v>405</v>
      </c>
      <c r="W6" s="95" t="s">
        <v>404</v>
      </c>
      <c r="X6" s="55" t="s">
        <v>69</v>
      </c>
    </row>
    <row r="7" spans="1:24" ht="150">
      <c r="A7" s="11" t="s">
        <v>395</v>
      </c>
      <c r="B7" s="24" t="s">
        <v>406</v>
      </c>
      <c r="C7" s="14">
        <v>112</v>
      </c>
      <c r="D7" s="14">
        <v>112</v>
      </c>
      <c r="E7" s="14">
        <v>112</v>
      </c>
      <c r="F7" s="14">
        <v>112</v>
      </c>
      <c r="G7" s="14">
        <v>111</v>
      </c>
      <c r="H7" s="14">
        <v>121</v>
      </c>
      <c r="I7" s="96">
        <v>112</v>
      </c>
      <c r="J7" s="95" t="s">
        <v>407</v>
      </c>
      <c r="K7" s="95" t="s">
        <v>408</v>
      </c>
      <c r="L7" s="122" t="s">
        <v>50</v>
      </c>
      <c r="M7" s="95" t="s">
        <v>409</v>
      </c>
      <c r="N7" s="95" t="s">
        <v>410</v>
      </c>
      <c r="O7" s="123" t="s">
        <v>50</v>
      </c>
      <c r="P7" s="95" t="s">
        <v>411</v>
      </c>
      <c r="Q7" s="95" t="s">
        <v>412</v>
      </c>
      <c r="R7" s="123" t="s">
        <v>50</v>
      </c>
      <c r="S7" s="95" t="s">
        <v>413</v>
      </c>
      <c r="T7" s="95" t="s">
        <v>414</v>
      </c>
      <c r="U7" s="123" t="s">
        <v>50</v>
      </c>
      <c r="V7" s="95" t="s">
        <v>415</v>
      </c>
      <c r="W7" s="95" t="s">
        <v>416</v>
      </c>
      <c r="X7" s="123" t="s">
        <v>91</v>
      </c>
    </row>
    <row r="8" spans="1:24" ht="56.25" customHeight="1">
      <c r="A8" s="11" t="s">
        <v>395</v>
      </c>
      <c r="B8" s="97" t="s">
        <v>417</v>
      </c>
      <c r="C8" s="14">
        <v>24</v>
      </c>
      <c r="D8" s="14">
        <v>24</v>
      </c>
      <c r="E8" s="14">
        <v>24</v>
      </c>
      <c r="F8" s="14">
        <v>0</v>
      </c>
      <c r="G8" s="14">
        <v>0</v>
      </c>
      <c r="H8" s="14">
        <v>0</v>
      </c>
      <c r="I8" s="98" t="s">
        <v>418</v>
      </c>
      <c r="J8" s="98"/>
      <c r="K8" s="98"/>
      <c r="L8" s="99"/>
      <c r="M8" s="98"/>
      <c r="N8" s="98"/>
      <c r="O8" s="99"/>
      <c r="P8" s="98"/>
      <c r="Q8" s="98"/>
      <c r="R8" s="99"/>
      <c r="S8" s="98"/>
      <c r="T8" s="98"/>
      <c r="U8" s="99"/>
      <c r="V8" s="98"/>
      <c r="W8" s="98"/>
      <c r="X8" s="99"/>
    </row>
    <row r="9" spans="1:24" ht="105">
      <c r="A9" s="11" t="s">
        <v>395</v>
      </c>
      <c r="B9" s="24" t="s">
        <v>419</v>
      </c>
      <c r="C9" s="14">
        <v>28</v>
      </c>
      <c r="D9" s="14">
        <v>28</v>
      </c>
      <c r="E9" s="14">
        <v>28</v>
      </c>
      <c r="F9" s="14">
        <v>26</v>
      </c>
      <c r="G9" s="14">
        <v>24</v>
      </c>
      <c r="H9" s="14">
        <v>22</v>
      </c>
      <c r="I9" s="96">
        <v>28</v>
      </c>
      <c r="J9" s="95" t="s">
        <v>420</v>
      </c>
      <c r="K9" s="95" t="s">
        <v>421</v>
      </c>
      <c r="L9" s="55" t="s">
        <v>50</v>
      </c>
      <c r="M9" s="95" t="s">
        <v>422</v>
      </c>
      <c r="N9" s="95" t="s">
        <v>423</v>
      </c>
      <c r="O9" s="55" t="s">
        <v>91</v>
      </c>
      <c r="P9" s="95" t="s">
        <v>424</v>
      </c>
      <c r="Q9" s="95" t="s">
        <v>425</v>
      </c>
      <c r="R9" s="55" t="s">
        <v>91</v>
      </c>
      <c r="S9" s="95" t="s">
        <v>426</v>
      </c>
      <c r="T9" s="95" t="s">
        <v>427</v>
      </c>
      <c r="U9" s="55" t="s">
        <v>91</v>
      </c>
      <c r="V9" s="95" t="s">
        <v>428</v>
      </c>
      <c r="W9" s="95" t="s">
        <v>429</v>
      </c>
      <c r="X9" s="55" t="s">
        <v>91</v>
      </c>
    </row>
    <row r="10" spans="1:24" ht="105">
      <c r="A10" s="11" t="s">
        <v>395</v>
      </c>
      <c r="B10" s="24" t="s">
        <v>430</v>
      </c>
      <c r="C10" s="14">
        <v>30</v>
      </c>
      <c r="D10" s="14">
        <v>30</v>
      </c>
      <c r="E10" s="14">
        <v>28</v>
      </c>
      <c r="F10" s="14">
        <v>26</v>
      </c>
      <c r="G10" s="14">
        <v>25</v>
      </c>
      <c r="H10" s="14">
        <v>25</v>
      </c>
      <c r="I10" s="96">
        <v>28</v>
      </c>
      <c r="J10" s="95" t="s">
        <v>431</v>
      </c>
      <c r="K10" s="95" t="s">
        <v>432</v>
      </c>
      <c r="L10" s="55" t="s">
        <v>50</v>
      </c>
      <c r="M10" s="95" t="s">
        <v>422</v>
      </c>
      <c r="N10" s="95" t="s">
        <v>423</v>
      </c>
      <c r="O10" s="55" t="s">
        <v>91</v>
      </c>
      <c r="P10" s="95" t="s">
        <v>424</v>
      </c>
      <c r="Q10" s="95" t="s">
        <v>425</v>
      </c>
      <c r="R10" s="55" t="s">
        <v>91</v>
      </c>
      <c r="S10" s="95" t="s">
        <v>426</v>
      </c>
      <c r="T10" s="95" t="s">
        <v>427</v>
      </c>
      <c r="U10" s="55" t="s">
        <v>91</v>
      </c>
      <c r="V10" s="95" t="s">
        <v>428</v>
      </c>
      <c r="W10" s="95" t="s">
        <v>429</v>
      </c>
      <c r="X10" s="55" t="s">
        <v>91</v>
      </c>
    </row>
    <row r="11" spans="1:24" ht="120">
      <c r="A11" s="11" t="s">
        <v>433</v>
      </c>
      <c r="B11" s="24" t="s">
        <v>434</v>
      </c>
      <c r="C11" s="14">
        <v>78</v>
      </c>
      <c r="D11" s="14">
        <v>78</v>
      </c>
      <c r="E11" s="14">
        <v>78</v>
      </c>
      <c r="F11" s="14">
        <v>70</v>
      </c>
      <c r="G11" s="14">
        <v>70</v>
      </c>
      <c r="H11" s="14">
        <v>67</v>
      </c>
      <c r="I11" s="96">
        <v>70</v>
      </c>
      <c r="J11" s="95" t="s">
        <v>435</v>
      </c>
      <c r="K11" s="95" t="s">
        <v>436</v>
      </c>
      <c r="L11" s="55" t="s">
        <v>69</v>
      </c>
      <c r="M11" s="95" t="s">
        <v>437</v>
      </c>
      <c r="N11" s="95" t="s">
        <v>438</v>
      </c>
      <c r="O11" s="55" t="s">
        <v>69</v>
      </c>
      <c r="P11" s="95" t="s">
        <v>439</v>
      </c>
      <c r="Q11" s="95" t="s">
        <v>440</v>
      </c>
      <c r="R11" s="55" t="s">
        <v>50</v>
      </c>
      <c r="S11" s="95" t="s">
        <v>441</v>
      </c>
      <c r="T11" s="95" t="s">
        <v>442</v>
      </c>
      <c r="U11" s="55" t="s">
        <v>50</v>
      </c>
      <c r="V11" s="95" t="s">
        <v>443</v>
      </c>
      <c r="W11" s="95" t="s">
        <v>444</v>
      </c>
      <c r="X11" s="55" t="s">
        <v>78</v>
      </c>
    </row>
    <row r="12" spans="1:24" ht="90">
      <c r="A12" s="11" t="s">
        <v>433</v>
      </c>
      <c r="B12" s="24" t="s">
        <v>445</v>
      </c>
      <c r="C12" s="14"/>
      <c r="D12" s="14">
        <v>13</v>
      </c>
      <c r="E12" s="14">
        <v>13</v>
      </c>
      <c r="F12" s="14">
        <v>13</v>
      </c>
      <c r="G12" s="14" t="s">
        <v>446</v>
      </c>
      <c r="H12" s="14">
        <v>8</v>
      </c>
      <c r="I12" s="6">
        <v>13</v>
      </c>
      <c r="J12" s="81" t="s">
        <v>447</v>
      </c>
      <c r="K12" s="81" t="s">
        <v>448</v>
      </c>
      <c r="L12" s="55" t="s">
        <v>69</v>
      </c>
      <c r="M12" s="81" t="s">
        <v>437</v>
      </c>
      <c r="N12" s="81" t="s">
        <v>438</v>
      </c>
      <c r="O12" s="55" t="s">
        <v>69</v>
      </c>
      <c r="P12" s="81" t="s">
        <v>439</v>
      </c>
      <c r="Q12" s="81" t="s">
        <v>440</v>
      </c>
      <c r="R12" s="55" t="s">
        <v>50</v>
      </c>
      <c r="S12" s="81" t="s">
        <v>441</v>
      </c>
      <c r="T12" s="81" t="s">
        <v>442</v>
      </c>
      <c r="U12" s="55" t="s">
        <v>50</v>
      </c>
      <c r="V12" s="81" t="s">
        <v>443</v>
      </c>
      <c r="W12" s="81" t="s">
        <v>444</v>
      </c>
      <c r="X12" s="55" t="s">
        <v>78</v>
      </c>
    </row>
    <row r="13" spans="1:24" ht="105">
      <c r="A13" s="11" t="s">
        <v>433</v>
      </c>
      <c r="B13" s="24" t="s">
        <v>449</v>
      </c>
      <c r="C13" s="14">
        <v>62</v>
      </c>
      <c r="D13" s="14">
        <v>55</v>
      </c>
      <c r="E13" s="14">
        <v>55</v>
      </c>
      <c r="F13" s="14">
        <v>55</v>
      </c>
      <c r="G13" s="14">
        <v>50</v>
      </c>
      <c r="H13" s="14">
        <v>59</v>
      </c>
      <c r="I13" s="121">
        <v>60</v>
      </c>
      <c r="J13" s="95" t="s">
        <v>450</v>
      </c>
      <c r="K13" s="95" t="s">
        <v>451</v>
      </c>
      <c r="L13" s="55" t="s">
        <v>50</v>
      </c>
      <c r="M13" s="95" t="s">
        <v>452</v>
      </c>
      <c r="N13" s="95" t="s">
        <v>453</v>
      </c>
      <c r="O13" s="55" t="s">
        <v>69</v>
      </c>
      <c r="P13" s="95" t="s">
        <v>454</v>
      </c>
      <c r="Q13" s="95" t="s">
        <v>455</v>
      </c>
      <c r="R13" s="55" t="s">
        <v>50</v>
      </c>
      <c r="S13" s="95" t="s">
        <v>456</v>
      </c>
      <c r="T13" s="95" t="s">
        <v>457</v>
      </c>
      <c r="U13" s="55" t="s">
        <v>91</v>
      </c>
      <c r="V13" s="95"/>
      <c r="W13" s="95"/>
      <c r="X13" s="55" t="s">
        <v>51</v>
      </c>
    </row>
    <row r="14" spans="1:24" ht="120">
      <c r="A14" s="11" t="s">
        <v>395</v>
      </c>
      <c r="B14" s="24" t="s">
        <v>458</v>
      </c>
      <c r="C14" s="14">
        <v>84</v>
      </c>
      <c r="D14" s="14">
        <v>84</v>
      </c>
      <c r="E14" s="14">
        <v>82</v>
      </c>
      <c r="F14" s="14">
        <v>78</v>
      </c>
      <c r="G14" s="14">
        <v>73</v>
      </c>
      <c r="H14" s="14">
        <v>77</v>
      </c>
      <c r="I14" s="121">
        <v>82</v>
      </c>
      <c r="J14" s="95" t="s">
        <v>459</v>
      </c>
      <c r="K14" s="95" t="s">
        <v>460</v>
      </c>
      <c r="L14" s="55" t="s">
        <v>50</v>
      </c>
      <c r="M14" s="95" t="s">
        <v>461</v>
      </c>
      <c r="N14" s="95" t="s">
        <v>462</v>
      </c>
      <c r="O14" s="55" t="s">
        <v>50</v>
      </c>
      <c r="P14" s="95" t="s">
        <v>463</v>
      </c>
      <c r="Q14" s="95" t="s">
        <v>464</v>
      </c>
      <c r="R14" s="55" t="s">
        <v>50</v>
      </c>
      <c r="S14" s="95" t="s">
        <v>465</v>
      </c>
      <c r="T14" s="100" t="s">
        <v>67</v>
      </c>
      <c r="U14" s="55" t="s">
        <v>91</v>
      </c>
      <c r="V14" s="95" t="s">
        <v>466</v>
      </c>
      <c r="W14" s="95" t="s">
        <v>67</v>
      </c>
      <c r="X14" s="55" t="s">
        <v>78</v>
      </c>
    </row>
    <row r="15" spans="1:24" ht="90">
      <c r="A15" s="11" t="s">
        <v>395</v>
      </c>
      <c r="B15" s="24" t="s">
        <v>467</v>
      </c>
      <c r="C15" s="14">
        <v>22</v>
      </c>
      <c r="D15" s="14">
        <v>21</v>
      </c>
      <c r="E15" s="14">
        <v>21</v>
      </c>
      <c r="F15" s="14">
        <v>21</v>
      </c>
      <c r="G15" s="14">
        <v>20</v>
      </c>
      <c r="H15" s="14">
        <v>24</v>
      </c>
      <c r="I15" s="121">
        <v>28</v>
      </c>
      <c r="J15" s="95" t="s">
        <v>468</v>
      </c>
      <c r="K15" s="95" t="s">
        <v>469</v>
      </c>
      <c r="L15" s="55" t="s">
        <v>50</v>
      </c>
      <c r="M15" s="95" t="s">
        <v>470</v>
      </c>
      <c r="N15" s="95" t="s">
        <v>471</v>
      </c>
      <c r="O15" s="55" t="s">
        <v>91</v>
      </c>
      <c r="P15" s="95" t="s">
        <v>472</v>
      </c>
      <c r="Q15" s="95" t="s">
        <v>473</v>
      </c>
      <c r="R15" s="55" t="s">
        <v>50</v>
      </c>
      <c r="S15" s="95" t="s">
        <v>474</v>
      </c>
      <c r="T15" s="95" t="s">
        <v>475</v>
      </c>
      <c r="U15" s="55" t="s">
        <v>50</v>
      </c>
      <c r="V15" s="95" t="s">
        <v>476</v>
      </c>
      <c r="W15" s="95" t="s">
        <v>477</v>
      </c>
      <c r="X15" s="55" t="s">
        <v>69</v>
      </c>
    </row>
    <row r="16" spans="1:24" ht="120">
      <c r="A16" s="11" t="s">
        <v>433</v>
      </c>
      <c r="B16" s="24" t="s">
        <v>478</v>
      </c>
      <c r="C16" s="14">
        <v>85</v>
      </c>
      <c r="D16" s="14">
        <v>91</v>
      </c>
      <c r="E16" s="14">
        <v>104</v>
      </c>
      <c r="F16" s="14">
        <v>104</v>
      </c>
      <c r="G16" s="14">
        <v>101</v>
      </c>
      <c r="H16" s="14">
        <v>107</v>
      </c>
      <c r="I16" s="96">
        <v>104</v>
      </c>
      <c r="J16" s="95" t="s">
        <v>479</v>
      </c>
      <c r="K16" s="95" t="s">
        <v>480</v>
      </c>
      <c r="L16" s="55" t="s">
        <v>50</v>
      </c>
      <c r="M16" s="95"/>
      <c r="N16" s="95"/>
      <c r="O16" s="55" t="s">
        <v>51</v>
      </c>
      <c r="P16" s="95" t="s">
        <v>481</v>
      </c>
      <c r="Q16" s="95" t="s">
        <v>482</v>
      </c>
      <c r="R16" s="55" t="s">
        <v>91</v>
      </c>
      <c r="S16" s="95" t="s">
        <v>426</v>
      </c>
      <c r="T16" s="95" t="s">
        <v>457</v>
      </c>
      <c r="U16" s="55" t="s">
        <v>91</v>
      </c>
      <c r="V16" s="95"/>
      <c r="W16" s="95"/>
      <c r="X16" s="55" t="s">
        <v>51</v>
      </c>
    </row>
    <row r="17" spans="1:24" ht="64.5" customHeight="1">
      <c r="A17" s="11" t="s">
        <v>433</v>
      </c>
      <c r="B17" s="97" t="s">
        <v>483</v>
      </c>
      <c r="C17" s="14">
        <v>24</v>
      </c>
      <c r="D17" s="14">
        <v>24</v>
      </c>
      <c r="E17" s="14">
        <v>24</v>
      </c>
      <c r="F17" s="14">
        <v>0</v>
      </c>
      <c r="G17" s="14">
        <v>0</v>
      </c>
      <c r="H17" s="14">
        <v>0</v>
      </c>
      <c r="I17" s="98" t="s">
        <v>418</v>
      </c>
      <c r="J17" s="98"/>
      <c r="K17" s="98"/>
      <c r="L17" s="99"/>
      <c r="M17" s="98"/>
      <c r="N17" s="98"/>
      <c r="O17" s="99"/>
      <c r="P17" s="98"/>
      <c r="Q17" s="98"/>
      <c r="R17" s="99"/>
      <c r="S17" s="98"/>
      <c r="T17" s="98"/>
      <c r="U17" s="99"/>
      <c r="V17" s="98"/>
      <c r="W17" s="98"/>
      <c r="X17" s="99"/>
    </row>
    <row r="18" spans="1:24" ht="135">
      <c r="A18" s="11" t="s">
        <v>433</v>
      </c>
      <c r="B18" s="24" t="s">
        <v>484</v>
      </c>
      <c r="C18" s="14">
        <v>85</v>
      </c>
      <c r="D18" s="14">
        <v>85</v>
      </c>
      <c r="E18" s="14">
        <v>83</v>
      </c>
      <c r="F18" s="14">
        <v>83</v>
      </c>
      <c r="G18" s="14">
        <v>79</v>
      </c>
      <c r="H18" s="14">
        <v>87</v>
      </c>
      <c r="I18" s="121">
        <v>63</v>
      </c>
      <c r="J18" s="95" t="s">
        <v>63</v>
      </c>
      <c r="K18" s="95" t="s">
        <v>485</v>
      </c>
      <c r="L18" s="55" t="s">
        <v>50</v>
      </c>
      <c r="M18" s="95" t="s">
        <v>486</v>
      </c>
      <c r="N18" s="95" t="s">
        <v>487</v>
      </c>
      <c r="O18" s="55" t="s">
        <v>91</v>
      </c>
      <c r="P18" s="95" t="s">
        <v>488</v>
      </c>
      <c r="Q18" s="95" t="s">
        <v>489</v>
      </c>
      <c r="R18" s="55" t="s">
        <v>50</v>
      </c>
      <c r="S18" s="95" t="s">
        <v>490</v>
      </c>
      <c r="T18" s="95" t="s">
        <v>491</v>
      </c>
      <c r="U18" s="55" t="s">
        <v>91</v>
      </c>
      <c r="V18" s="95" t="s">
        <v>492</v>
      </c>
      <c r="W18" s="95" t="s">
        <v>493</v>
      </c>
      <c r="X18" s="55" t="s">
        <v>78</v>
      </c>
    </row>
    <row r="19" spans="1:24" ht="135">
      <c r="A19" s="11" t="s">
        <v>433</v>
      </c>
      <c r="B19" s="24" t="s">
        <v>494</v>
      </c>
      <c r="C19" s="14">
        <v>24</v>
      </c>
      <c r="D19" s="14">
        <v>16</v>
      </c>
      <c r="E19" s="14">
        <v>16</v>
      </c>
      <c r="F19" s="14">
        <v>16</v>
      </c>
      <c r="G19" s="14" t="s">
        <v>446</v>
      </c>
      <c r="H19" s="14">
        <v>15</v>
      </c>
      <c r="I19" s="121">
        <v>14</v>
      </c>
      <c r="J19" s="95" t="s">
        <v>63</v>
      </c>
      <c r="K19" s="95" t="s">
        <v>485</v>
      </c>
      <c r="L19" s="55" t="s">
        <v>50</v>
      </c>
      <c r="M19" s="95" t="s">
        <v>486</v>
      </c>
      <c r="N19" s="95" t="s">
        <v>487</v>
      </c>
      <c r="O19" s="55" t="s">
        <v>91</v>
      </c>
      <c r="P19" s="95" t="s">
        <v>495</v>
      </c>
      <c r="Q19" s="95" t="s">
        <v>489</v>
      </c>
      <c r="R19" s="55" t="s">
        <v>50</v>
      </c>
      <c r="S19" s="95" t="s">
        <v>490</v>
      </c>
      <c r="T19" s="95" t="s">
        <v>491</v>
      </c>
      <c r="U19" s="55" t="s">
        <v>91</v>
      </c>
      <c r="V19" s="95" t="s">
        <v>496</v>
      </c>
      <c r="W19" s="95" t="s">
        <v>497</v>
      </c>
      <c r="X19" s="55" t="s">
        <v>78</v>
      </c>
    </row>
    <row r="20" spans="1:24" ht="240">
      <c r="A20" s="11" t="s">
        <v>395</v>
      </c>
      <c r="B20" s="24" t="s">
        <v>498</v>
      </c>
      <c r="C20" s="14">
        <v>140</v>
      </c>
      <c r="D20" s="14">
        <v>140</v>
      </c>
      <c r="E20" s="14">
        <v>140</v>
      </c>
      <c r="F20" s="14">
        <v>140</v>
      </c>
      <c r="G20" s="14">
        <v>132</v>
      </c>
      <c r="H20" s="14">
        <v>128</v>
      </c>
      <c r="I20" s="96">
        <v>140</v>
      </c>
      <c r="J20" s="95" t="s">
        <v>63</v>
      </c>
      <c r="K20" s="95" t="s">
        <v>499</v>
      </c>
      <c r="L20" s="55" t="s">
        <v>91</v>
      </c>
      <c r="M20" s="95" t="s">
        <v>500</v>
      </c>
      <c r="N20" s="95" t="s">
        <v>501</v>
      </c>
      <c r="O20" s="55" t="s">
        <v>91</v>
      </c>
      <c r="P20" s="95" t="s">
        <v>502</v>
      </c>
      <c r="Q20" s="95" t="s">
        <v>503</v>
      </c>
      <c r="R20" s="55" t="s">
        <v>50</v>
      </c>
      <c r="S20" s="95" t="s">
        <v>504</v>
      </c>
      <c r="T20" s="95" t="s">
        <v>505</v>
      </c>
      <c r="U20" s="55" t="s">
        <v>78</v>
      </c>
      <c r="V20" s="95"/>
      <c r="W20" s="95"/>
      <c r="X20" s="55" t="s">
        <v>51</v>
      </c>
    </row>
    <row r="21" spans="1:24" ht="225">
      <c r="A21" s="11" t="s">
        <v>395</v>
      </c>
      <c r="B21" s="24" t="s">
        <v>506</v>
      </c>
      <c r="C21" s="14">
        <v>54</v>
      </c>
      <c r="D21" s="14">
        <v>48</v>
      </c>
      <c r="E21" s="14">
        <v>48</v>
      </c>
      <c r="F21" s="14">
        <v>48</v>
      </c>
      <c r="G21" s="14" t="s">
        <v>446</v>
      </c>
      <c r="H21" s="14">
        <v>50</v>
      </c>
      <c r="I21" s="96">
        <v>48</v>
      </c>
      <c r="J21" s="95" t="s">
        <v>63</v>
      </c>
      <c r="K21" s="95" t="s">
        <v>499</v>
      </c>
      <c r="L21" s="55" t="s">
        <v>91</v>
      </c>
      <c r="M21" s="95" t="s">
        <v>500</v>
      </c>
      <c r="N21" s="95" t="s">
        <v>501</v>
      </c>
      <c r="O21" s="55" t="s">
        <v>91</v>
      </c>
      <c r="P21" s="95" t="s">
        <v>502</v>
      </c>
      <c r="Q21" s="95" t="s">
        <v>503</v>
      </c>
      <c r="R21" s="55" t="s">
        <v>50</v>
      </c>
      <c r="S21" s="95" t="s">
        <v>504</v>
      </c>
      <c r="T21" s="95" t="s">
        <v>505</v>
      </c>
      <c r="U21" s="55" t="s">
        <v>78</v>
      </c>
      <c r="V21" s="95"/>
      <c r="W21" s="95"/>
      <c r="X21" s="55" t="s">
        <v>51</v>
      </c>
    </row>
    <row r="22" spans="1:24" ht="240">
      <c r="A22" s="11" t="s">
        <v>395</v>
      </c>
      <c r="B22" s="24" t="s">
        <v>507</v>
      </c>
      <c r="C22" s="14">
        <v>168</v>
      </c>
      <c r="D22" s="14">
        <v>168</v>
      </c>
      <c r="E22" s="14">
        <v>168</v>
      </c>
      <c r="F22" s="14">
        <v>168</v>
      </c>
      <c r="G22" s="14">
        <v>172</v>
      </c>
      <c r="H22" s="14">
        <v>170</v>
      </c>
      <c r="I22" s="96">
        <v>168</v>
      </c>
      <c r="J22" s="95" t="s">
        <v>63</v>
      </c>
      <c r="K22" s="95" t="s">
        <v>508</v>
      </c>
      <c r="L22" s="55" t="s">
        <v>91</v>
      </c>
      <c r="M22" s="95" t="s">
        <v>509</v>
      </c>
      <c r="N22" s="95" t="s">
        <v>510</v>
      </c>
      <c r="O22" s="55" t="s">
        <v>91</v>
      </c>
      <c r="P22" s="95" t="s">
        <v>511</v>
      </c>
      <c r="Q22" s="95" t="s">
        <v>512</v>
      </c>
      <c r="R22" s="55" t="s">
        <v>91</v>
      </c>
      <c r="S22" s="95" t="s">
        <v>513</v>
      </c>
      <c r="T22" s="95" t="s">
        <v>514</v>
      </c>
      <c r="U22" s="55" t="s">
        <v>50</v>
      </c>
      <c r="V22" s="95" t="s">
        <v>515</v>
      </c>
      <c r="W22" s="95" t="s">
        <v>414</v>
      </c>
      <c r="X22" s="55" t="s">
        <v>69</v>
      </c>
    </row>
    <row r="23" spans="1:24" ht="240">
      <c r="A23" s="11" t="s">
        <v>395</v>
      </c>
      <c r="B23" s="24" t="s">
        <v>516</v>
      </c>
      <c r="C23" s="14">
        <v>48</v>
      </c>
      <c r="D23" s="14">
        <v>48</v>
      </c>
      <c r="E23" s="14">
        <v>48</v>
      </c>
      <c r="F23" s="14">
        <v>24</v>
      </c>
      <c r="G23" s="14" t="s">
        <v>446</v>
      </c>
      <c r="H23" s="14">
        <v>28</v>
      </c>
      <c r="I23" s="96">
        <v>24</v>
      </c>
      <c r="J23" s="95" t="s">
        <v>63</v>
      </c>
      <c r="K23" s="95" t="s">
        <v>508</v>
      </c>
      <c r="L23" s="55" t="s">
        <v>91</v>
      </c>
      <c r="M23" s="95" t="s">
        <v>509</v>
      </c>
      <c r="N23" s="95" t="s">
        <v>510</v>
      </c>
      <c r="O23" s="55" t="s">
        <v>91</v>
      </c>
      <c r="P23" s="95" t="s">
        <v>511</v>
      </c>
      <c r="Q23" s="95" t="s">
        <v>512</v>
      </c>
      <c r="R23" s="55" t="s">
        <v>91</v>
      </c>
      <c r="S23" s="95" t="s">
        <v>513</v>
      </c>
      <c r="T23" s="95" t="s">
        <v>514</v>
      </c>
      <c r="U23" s="55" t="s">
        <v>50</v>
      </c>
      <c r="V23" s="95" t="s">
        <v>515</v>
      </c>
      <c r="W23" s="95" t="s">
        <v>414</v>
      </c>
      <c r="X23" s="55" t="s">
        <v>69</v>
      </c>
    </row>
    <row r="24" spans="1:24">
      <c r="A24" s="20"/>
      <c r="B24" s="20"/>
      <c r="C24" s="20">
        <f>SUM(C6:C23)</f>
        <v>1096</v>
      </c>
      <c r="D24" s="20">
        <f>SUM(D6:D23)</f>
        <v>1093</v>
      </c>
      <c r="E24" s="20">
        <f>SUM(E6:E23)</f>
        <v>1098</v>
      </c>
      <c r="F24" s="20">
        <f>SUM(F6:F23)</f>
        <v>1010</v>
      </c>
      <c r="G24" s="20"/>
      <c r="H24" s="20"/>
      <c r="I24" s="20">
        <f>SUM(I6:I23)</f>
        <v>1008</v>
      </c>
      <c r="J24" s="20"/>
      <c r="K24" s="20"/>
      <c r="L24" s="20"/>
      <c r="M24" s="20"/>
      <c r="N24" s="20"/>
      <c r="O24" s="20"/>
      <c r="P24" s="20"/>
      <c r="Q24" s="20"/>
      <c r="R24" s="20"/>
      <c r="S24" s="20"/>
      <c r="T24" s="20"/>
      <c r="U24" s="20"/>
      <c r="V24" s="20"/>
      <c r="W24" s="20"/>
      <c r="X24" s="20"/>
    </row>
  </sheetData>
  <mergeCells count="17">
    <mergeCell ref="J4:L4"/>
    <mergeCell ref="M4:O4"/>
    <mergeCell ref="P4:R4"/>
    <mergeCell ref="S4:U4"/>
    <mergeCell ref="V4:X4"/>
    <mergeCell ref="A1:X1"/>
    <mergeCell ref="A2:A5"/>
    <mergeCell ref="B2:B5"/>
    <mergeCell ref="C2:H2"/>
    <mergeCell ref="I2:I5"/>
    <mergeCell ref="J2:X3"/>
    <mergeCell ref="C3:C5"/>
    <mergeCell ref="D3:D5"/>
    <mergeCell ref="E3:E5"/>
    <mergeCell ref="G3:G5"/>
    <mergeCell ref="F3:F5"/>
    <mergeCell ref="H3:H5"/>
  </mergeCells>
  <conditionalFormatting sqref="I17">
    <cfRule type="expression" dxfId="39" priority="1">
      <formula>K17="Non utilisé"</formula>
    </cfRule>
  </conditionalFormatting>
  <conditionalFormatting sqref="J6:J20 J22:J23">
    <cfRule type="expression" dxfId="38" priority="40">
      <formula>L6="Non utilisé"</formula>
    </cfRule>
  </conditionalFormatting>
  <conditionalFormatting sqref="K6:K16 K18:K20 K22:K23">
    <cfRule type="expression" dxfId="37" priority="39">
      <formula>L6="Non utilisé"</formula>
    </cfRule>
  </conditionalFormatting>
  <conditionalFormatting sqref="M6:M17 M19:M20 M22">
    <cfRule type="expression" dxfId="36" priority="38">
      <formula>O6="Non utilisé"</formula>
    </cfRule>
  </conditionalFormatting>
  <conditionalFormatting sqref="N6:N17 N19:N20 N22">
    <cfRule type="expression" dxfId="35" priority="37">
      <formula>O6="Non utilisé"</formula>
    </cfRule>
  </conditionalFormatting>
  <conditionalFormatting sqref="P6:P9 P11:P17 P19:P20 P22">
    <cfRule type="expression" dxfId="34" priority="36">
      <formula>R6="Non utilisé"</formula>
    </cfRule>
  </conditionalFormatting>
  <conditionalFormatting sqref="Q6:Q9 Q11:Q17 Q19:Q20 Q22">
    <cfRule type="expression" dxfId="33" priority="35">
      <formula>R6="Non utilisé"</formula>
    </cfRule>
  </conditionalFormatting>
  <conditionalFormatting sqref="S6:S9 S11:S20 S22">
    <cfRule type="expression" dxfId="32" priority="34">
      <formula>U6="Non utilisé"</formula>
    </cfRule>
  </conditionalFormatting>
  <conditionalFormatting sqref="T6:T9 T11:T13 T15:T20 T22">
    <cfRule type="expression" dxfId="31" priority="33">
      <formula>U6="Non utilisé"</formula>
    </cfRule>
  </conditionalFormatting>
  <conditionalFormatting sqref="V6:V9 V11:V22">
    <cfRule type="expression" dxfId="30" priority="32">
      <formula>X6="Non utilisé"</formula>
    </cfRule>
  </conditionalFormatting>
  <conditionalFormatting sqref="W6:W9 W11:W22">
    <cfRule type="expression" dxfId="29" priority="31">
      <formula>X6="Non utilisé"</formula>
    </cfRule>
  </conditionalFormatting>
  <conditionalFormatting sqref="P10">
    <cfRule type="expression" dxfId="28" priority="30">
      <formula>R10="Non utilisé"</formula>
    </cfRule>
  </conditionalFormatting>
  <conditionalFormatting sqref="Q10">
    <cfRule type="expression" dxfId="27" priority="29">
      <formula>R10="Non utilisé"</formula>
    </cfRule>
  </conditionalFormatting>
  <conditionalFormatting sqref="S10">
    <cfRule type="expression" dxfId="26" priority="28">
      <formula>U10="Non utilisé"</formula>
    </cfRule>
  </conditionalFormatting>
  <conditionalFormatting sqref="T10">
    <cfRule type="expression" dxfId="25" priority="27">
      <formula>U10="Non utilisé"</formula>
    </cfRule>
  </conditionalFormatting>
  <conditionalFormatting sqref="V10">
    <cfRule type="expression" dxfId="24" priority="26">
      <formula>X10="Non utilisé"</formula>
    </cfRule>
  </conditionalFormatting>
  <conditionalFormatting sqref="W10">
    <cfRule type="expression" dxfId="23" priority="25">
      <formula>X10="Non utilisé"</formula>
    </cfRule>
  </conditionalFormatting>
  <conditionalFormatting sqref="K17">
    <cfRule type="expression" dxfId="22" priority="24">
      <formula>M17="Non utilisé"</formula>
    </cfRule>
  </conditionalFormatting>
  <conditionalFormatting sqref="M18">
    <cfRule type="expression" dxfId="21" priority="23">
      <formula>O18="Non utilisé"</formula>
    </cfRule>
  </conditionalFormatting>
  <conditionalFormatting sqref="N18">
    <cfRule type="expression" dxfId="20" priority="22">
      <formula>O18="Non utilisé"</formula>
    </cfRule>
  </conditionalFormatting>
  <conditionalFormatting sqref="P18">
    <cfRule type="expression" dxfId="19" priority="21">
      <formula>R18="Non utilisé"</formula>
    </cfRule>
  </conditionalFormatting>
  <conditionalFormatting sqref="Q18">
    <cfRule type="expression" dxfId="18" priority="20">
      <formula>R18="Non utilisé"</formula>
    </cfRule>
  </conditionalFormatting>
  <conditionalFormatting sqref="J21">
    <cfRule type="expression" dxfId="17" priority="19">
      <formula>L21="Non utilisé"</formula>
    </cfRule>
  </conditionalFormatting>
  <conditionalFormatting sqref="K21">
    <cfRule type="expression" dxfId="16" priority="18">
      <formula>L21="Non utilisé"</formula>
    </cfRule>
  </conditionalFormatting>
  <conditionalFormatting sqref="M21">
    <cfRule type="expression" dxfId="15" priority="17">
      <formula>O21="Non utilisé"</formula>
    </cfRule>
  </conditionalFormatting>
  <conditionalFormatting sqref="N21">
    <cfRule type="expression" dxfId="14" priority="16">
      <formula>O21="Non utilisé"</formula>
    </cfRule>
  </conditionalFormatting>
  <conditionalFormatting sqref="P21">
    <cfRule type="expression" dxfId="13" priority="15">
      <formula>R21="Non utilisé"</formula>
    </cfRule>
  </conditionalFormatting>
  <conditionalFormatting sqref="Q21">
    <cfRule type="expression" dxfId="12" priority="14">
      <formula>R21="Non utilisé"</formula>
    </cfRule>
  </conditionalFormatting>
  <conditionalFormatting sqref="S21">
    <cfRule type="expression" dxfId="11" priority="13">
      <formula>U21="Non utilisé"</formula>
    </cfRule>
  </conditionalFormatting>
  <conditionalFormatting sqref="T21">
    <cfRule type="expression" dxfId="10" priority="12">
      <formula>U21="Non utilisé"</formula>
    </cfRule>
  </conditionalFormatting>
  <conditionalFormatting sqref="M23">
    <cfRule type="expression" dxfId="9" priority="11">
      <formula>O23="Non utilisé"</formula>
    </cfRule>
  </conditionalFormatting>
  <conditionalFormatting sqref="N23">
    <cfRule type="expression" dxfId="8" priority="10">
      <formula>O23="Non utilisé"</formula>
    </cfRule>
  </conditionalFormatting>
  <conditionalFormatting sqref="P23">
    <cfRule type="expression" dxfId="7" priority="9">
      <formula>R23="Non utilisé"</formula>
    </cfRule>
  </conditionalFormatting>
  <conditionalFormatting sqref="Q23">
    <cfRule type="expression" dxfId="6" priority="8">
      <formula>R23="Non utilisé"</formula>
    </cfRule>
  </conditionalFormatting>
  <conditionalFormatting sqref="S23">
    <cfRule type="expression" dxfId="5" priority="7">
      <formula>U23="Non utilisé"</formula>
    </cfRule>
  </conditionalFormatting>
  <conditionalFormatting sqref="T23">
    <cfRule type="expression" dxfId="4" priority="6">
      <formula>U23="Non utilisé"</formula>
    </cfRule>
  </conditionalFormatting>
  <conditionalFormatting sqref="V23">
    <cfRule type="expression" dxfId="3" priority="5">
      <formula>X23="Non utilisé"</formula>
    </cfRule>
  </conditionalFormatting>
  <conditionalFormatting sqref="W23">
    <cfRule type="expression" dxfId="2" priority="4">
      <formula>X23="Non utilisé"</formula>
    </cfRule>
  </conditionalFormatting>
  <conditionalFormatting sqref="I8">
    <cfRule type="expression" dxfId="1" priority="3">
      <formula>K8="Non utilisé"</formula>
    </cfRule>
  </conditionalFormatting>
  <conditionalFormatting sqref="I12">
    <cfRule type="expression" dxfId="0" priority="2">
      <formula>K12="Non utilisé"</formula>
    </cfRule>
  </conditionalFormatting>
  <pageMargins left="0.7" right="0.7" top="0.75" bottom="0.75" header="0.3" footer="0.3"/>
  <pageSetup paperSize="8" scale="37"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'd:\cremoux\Downloads\[Parcoursup Conseil académique 2021(1).xlsx]Feuil1'!#REF!</xm:f>
          </x14:formula1>
          <xm:sqref>U6:U23 L6:L23 O6:O23 R6:R23 X6:X23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
  <sheetViews>
    <sheetView workbookViewId="0">
      <selection activeCell="A7" sqref="A7"/>
    </sheetView>
  </sheetViews>
  <sheetFormatPr defaultColWidth="11.42578125" defaultRowHeight="15"/>
  <sheetData>
    <row r="1" spans="1:1">
      <c r="A1" t="s">
        <v>517</v>
      </c>
    </row>
    <row r="2" spans="1:1">
      <c r="A2" t="s">
        <v>50</v>
      </c>
    </row>
    <row r="3" spans="1:1">
      <c r="A3" t="s">
        <v>91</v>
      </c>
    </row>
    <row r="4" spans="1:1">
      <c r="A4" t="s">
        <v>69</v>
      </c>
    </row>
    <row r="5" spans="1:1">
      <c r="A5" t="s">
        <v>78</v>
      </c>
    </row>
    <row r="6" spans="1:1">
      <c r="A6" t="s">
        <v>51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E77625F-1767-447C-9490-1CCF699ACB42}"/>
</file>

<file path=docProps/app.xml><?xml version="1.0" encoding="utf-8"?>
<Properties xmlns="http://schemas.openxmlformats.org/officeDocument/2006/extended-properties" xmlns:vt="http://schemas.openxmlformats.org/officeDocument/2006/docPropsVTypes">
  <Application>Microsoft Excel Online</Application>
  <Manager/>
  <Company>UNICE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Stephane Azoulay</cp:lastModifiedBy>
  <cp:revision/>
  <dcterms:created xsi:type="dcterms:W3CDTF">2017-12-13T08:17:20Z</dcterms:created>
  <dcterms:modified xsi:type="dcterms:W3CDTF">2021-12-16T21:17:30Z</dcterms:modified>
  <cp:category/>
  <cp:contentStatus/>
</cp:coreProperties>
</file>